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0A080579-12EA-4CE6-806A-CE67DAD75BED}" xr6:coauthVersionLast="36" xr6:coauthVersionMax="36" xr10:uidLastSave="{00000000-0000-0000-0000-000000000000}"/>
  <bookViews>
    <workbookView xWindow="240" yWindow="45" windowWidth="20730" windowHeight="10035" activeTab="4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22'!$A$1:$M$43</definedName>
    <definedName name="_xlnm.Print_Area" localSheetId="0">'Summer 21'!$A$1:$O$38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I22" i="3" l="1"/>
  <c r="I13" i="3"/>
  <c r="L13" i="3"/>
  <c r="J13" i="3"/>
  <c r="K13" i="3"/>
  <c r="F13" i="3"/>
  <c r="K11" i="1"/>
  <c r="H11" i="1"/>
  <c r="L11" i="1" s="1"/>
  <c r="K27" i="1"/>
  <c r="K28" i="1"/>
  <c r="H28" i="1"/>
  <c r="L28" i="1" s="1"/>
  <c r="H27" i="1"/>
  <c r="L27" i="1" s="1"/>
  <c r="N27" i="1" s="1"/>
  <c r="K25" i="1"/>
  <c r="H25" i="1"/>
  <c r="L25" i="1" s="1"/>
  <c r="N11" i="1" l="1"/>
  <c r="M11" i="1"/>
  <c r="N28" i="1"/>
  <c r="M27" i="1"/>
  <c r="M28" i="1"/>
  <c r="N25" i="1"/>
  <c r="M25" i="1"/>
  <c r="E2" i="3" l="1"/>
  <c r="F2" i="2"/>
  <c r="G2" i="1"/>
  <c r="I8" i="3" l="1"/>
  <c r="I9" i="3"/>
  <c r="I10" i="3"/>
  <c r="I11" i="3"/>
  <c r="I12" i="3"/>
  <c r="I14" i="3"/>
  <c r="I15" i="3"/>
  <c r="I16" i="3"/>
  <c r="I17" i="3"/>
  <c r="I18" i="3"/>
  <c r="I19" i="3"/>
  <c r="I20" i="3"/>
  <c r="I21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5" i="2" l="1"/>
  <c r="M35" i="2"/>
  <c r="M36" i="2"/>
  <c r="L36" i="2"/>
  <c r="L34" i="2"/>
  <c r="M34" i="2"/>
  <c r="M33" i="2"/>
  <c r="L33" i="2"/>
  <c r="L32" i="2"/>
  <c r="M32" i="2"/>
  <c r="F30" i="3"/>
  <c r="J30" i="3" s="1"/>
  <c r="F31" i="3"/>
  <c r="J31" i="3" s="1"/>
  <c r="F32" i="3"/>
  <c r="J32" i="3" s="1"/>
  <c r="G29" i="2"/>
  <c r="K29" i="2" s="1"/>
  <c r="G30" i="2"/>
  <c r="K30" i="2" s="1"/>
  <c r="G31" i="2"/>
  <c r="K31" i="2" s="1"/>
  <c r="K31" i="3" l="1"/>
  <c r="L31" i="3"/>
  <c r="L29" i="2"/>
  <c r="M29" i="2"/>
  <c r="K32" i="3"/>
  <c r="L32" i="3"/>
  <c r="K30" i="3"/>
  <c r="L30" i="3"/>
  <c r="L31" i="2"/>
  <c r="M31" i="2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8" i="3"/>
  <c r="J38" i="3" s="1"/>
  <c r="L40" i="2" l="1"/>
  <c r="M40" i="2"/>
  <c r="M39" i="2"/>
  <c r="L39" i="2"/>
  <c r="M42" i="2"/>
  <c r="L42" i="2"/>
  <c r="L41" i="2"/>
  <c r="M41" i="2"/>
  <c r="L38" i="3"/>
  <c r="K38" i="3"/>
  <c r="L38" i="2"/>
  <c r="M38" i="2"/>
  <c r="L37" i="2"/>
  <c r="M37" i="2"/>
  <c r="L28" i="2"/>
  <c r="M28" i="2"/>
  <c r="M27" i="2"/>
  <c r="L27" i="2"/>
  <c r="L26" i="2"/>
  <c r="M26" i="2"/>
  <c r="L25" i="2"/>
  <c r="M25" i="2"/>
  <c r="M24" i="2"/>
  <c r="L24" i="2"/>
  <c r="L23" i="2"/>
  <c r="M23" i="2"/>
  <c r="M21" i="2"/>
  <c r="L21" i="2"/>
  <c r="L20" i="2"/>
  <c r="M20" i="2"/>
  <c r="L19" i="2"/>
  <c r="M19" i="2"/>
  <c r="M18" i="2"/>
  <c r="L18" i="2"/>
  <c r="M17" i="2"/>
  <c r="L17" i="2"/>
  <c r="L16" i="2"/>
  <c r="M16" i="2"/>
  <c r="M15" i="2"/>
  <c r="L15" i="2"/>
  <c r="L14" i="2"/>
  <c r="M14" i="2"/>
  <c r="L13" i="2"/>
  <c r="M13" i="2"/>
  <c r="M12" i="2"/>
  <c r="L12" i="2"/>
  <c r="L11" i="2"/>
  <c r="M11" i="2"/>
  <c r="L10" i="2"/>
  <c r="M10" i="2"/>
  <c r="M9" i="2"/>
  <c r="L9" i="2"/>
  <c r="L8" i="2"/>
  <c r="M8" i="2"/>
  <c r="H9" i="1"/>
  <c r="L9" i="1" s="1"/>
  <c r="F41" i="3"/>
  <c r="J41" i="3" s="1"/>
  <c r="F40" i="3"/>
  <c r="J40" i="3" s="1"/>
  <c r="F39" i="3"/>
  <c r="J39" i="3" s="1"/>
  <c r="F37" i="3"/>
  <c r="J37" i="3" s="1"/>
  <c r="F36" i="3"/>
  <c r="J36" i="3" s="1"/>
  <c r="F35" i="3"/>
  <c r="J35" i="3" s="1"/>
  <c r="F34" i="3"/>
  <c r="J34" i="3" s="1"/>
  <c r="F33" i="3"/>
  <c r="J33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23" i="3" l="1"/>
  <c r="L23" i="3"/>
  <c r="L41" i="3"/>
  <c r="K41" i="3"/>
  <c r="K37" i="3"/>
  <c r="L37" i="3"/>
  <c r="K40" i="3"/>
  <c r="L40" i="3"/>
  <c r="K39" i="3"/>
  <c r="L39" i="3"/>
  <c r="K36" i="3"/>
  <c r="L36" i="3"/>
  <c r="L35" i="3"/>
  <c r="K35" i="3"/>
  <c r="K34" i="3"/>
  <c r="L34" i="3"/>
  <c r="K33" i="3"/>
  <c r="L33" i="3"/>
  <c r="K29" i="3"/>
  <c r="L29" i="3"/>
  <c r="K28" i="3"/>
  <c r="L28" i="3"/>
  <c r="K27" i="3"/>
  <c r="L27" i="3"/>
  <c r="K26" i="3"/>
  <c r="L26" i="3"/>
  <c r="K25" i="3"/>
  <c r="L25" i="3"/>
  <c r="K24" i="3"/>
  <c r="L24" i="3"/>
  <c r="K22" i="3"/>
  <c r="L22" i="3"/>
  <c r="K21" i="3"/>
  <c r="L21" i="3"/>
  <c r="K20" i="3"/>
  <c r="L20" i="3"/>
  <c r="K19" i="3"/>
  <c r="L19" i="3"/>
  <c r="K18" i="3"/>
  <c r="L18" i="3"/>
  <c r="K17" i="3"/>
  <c r="L17" i="3"/>
  <c r="K16" i="3"/>
  <c r="L16" i="3"/>
  <c r="K15" i="3"/>
  <c r="L15" i="3"/>
  <c r="K14" i="3"/>
  <c r="L14" i="3"/>
  <c r="K12" i="3"/>
  <c r="L12" i="3"/>
  <c r="K11" i="3"/>
  <c r="L11" i="3"/>
  <c r="K10" i="3"/>
  <c r="L10" i="3"/>
  <c r="K9" i="3"/>
  <c r="L9" i="3"/>
  <c r="K8" i="3"/>
  <c r="L8" i="3"/>
  <c r="M9" i="1"/>
  <c r="N9" i="1"/>
  <c r="M8" i="1"/>
  <c r="N8" i="1"/>
  <c r="F42" i="3"/>
  <c r="J42" i="3" s="1"/>
  <c r="F43" i="3"/>
  <c r="J43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0" i="1"/>
  <c r="L10" i="1" s="1"/>
  <c r="K7" i="1"/>
  <c r="L7" i="1"/>
  <c r="K43" i="3" l="1"/>
  <c r="L43" i="3"/>
  <c r="K42" i="3"/>
  <c r="L42" i="3"/>
  <c r="M19" i="1"/>
  <c r="N19" i="1"/>
  <c r="M24" i="1"/>
  <c r="N24" i="1"/>
  <c r="M23" i="1"/>
  <c r="N23" i="1"/>
  <c r="M22" i="1"/>
  <c r="N22" i="1"/>
  <c r="N21" i="1"/>
  <c r="M21" i="1"/>
  <c r="M20" i="1"/>
  <c r="N20" i="1"/>
  <c r="M18" i="1"/>
  <c r="N18" i="1"/>
  <c r="M17" i="1"/>
  <c r="N17" i="1"/>
  <c r="M16" i="1"/>
  <c r="N16" i="1"/>
  <c r="M15" i="1"/>
  <c r="N15" i="1"/>
  <c r="M14" i="1"/>
  <c r="N14" i="1"/>
  <c r="M13" i="1"/>
  <c r="N13" i="1"/>
  <c r="N12" i="1"/>
  <c r="M12" i="1"/>
  <c r="M10" i="1"/>
  <c r="N1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<sst xmlns="http://schemas.openxmlformats.org/spreadsheetml/2006/main" count="315" uniqueCount="103">
  <si>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</si>
  <si>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</si>
  <si>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</si>
  <si>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</si>
  <si>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</si>
  <si>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</si>
  <si>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</si>
  <si>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</si>
  <si>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</si>
  <si>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</si>
  <si>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</si>
  <si>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</si>
  <si>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</si>
  <si>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</si>
  <si>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</si>
  <si>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</si>
  <si>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</si>
  <si>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</si>
  <si>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</si>
  <si>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</si>
  <si>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</si>
  <si>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</si>
  <si>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</si>
  <si>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</si>
  <si>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</si>
  <si>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</si>
  <si>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</si>
  <si>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</si>
  <si>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</si>
  <si>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</si>
  <si>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</si>
  <si>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</si>
  <si>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</si>
  <si>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</si>
  <si>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</si>
  <si>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</si>
  <si>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</si>
  <si>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</si>
  <si>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</si>
  <si>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</si>
  <si>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</si>
  <si>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</si>
  <si>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</si>
  <si>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</si>
  <si>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</si>
  <si>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</si>
  <si>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</si>
  <si>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</si>
  <si>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</si>
  <si>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</si>
  <si>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</si>
  <si>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</si>
  <si>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</si>
  <si>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</si>
  <si>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</si>
  <si>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</si>
  <si>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MATH</t>
  </si>
  <si>
    <t>Geometry (class cancelled last summer)</t>
  </si>
  <si>
    <t>Calculus 1 for STEM</t>
  </si>
  <si>
    <t>Calculus 2 for STEM</t>
  </si>
  <si>
    <t>Calculus 3 for STEM</t>
  </si>
  <si>
    <t xml:space="preserve">College Algebra </t>
  </si>
  <si>
    <t>Calculus for Business &amp; Social Sciences</t>
  </si>
  <si>
    <t>Trigonometry</t>
  </si>
  <si>
    <t>Statistics</t>
  </si>
  <si>
    <t>Math for Liberal Arts</t>
  </si>
  <si>
    <t>SLAM Intermediate Algebra</t>
  </si>
  <si>
    <t xml:space="preserve">MATH </t>
  </si>
  <si>
    <t>BSTEM Intermediate Algebra</t>
  </si>
  <si>
    <t>107 - EMPORIUM</t>
  </si>
  <si>
    <t>Prealgebra - EMPORIUM</t>
  </si>
  <si>
    <t>55 - EMPORIUM</t>
  </si>
  <si>
    <t>110 - EMPORIUM</t>
  </si>
  <si>
    <t>40 - EMPORIUM</t>
  </si>
  <si>
    <t>72A, B, C, D - EMPORIUM</t>
  </si>
  <si>
    <t>53A, B - EMPORIUM</t>
  </si>
  <si>
    <t>100C</t>
  </si>
  <si>
    <t>101C</t>
  </si>
  <si>
    <t>BSTEM Intermediate Algebra - EMPORIUM</t>
  </si>
  <si>
    <t>Elementary Algebra - EMPORIUM</t>
  </si>
  <si>
    <t>Statistics - EMPORIUM</t>
  </si>
  <si>
    <t>Technical Elem Alg - EMPORIUM</t>
  </si>
  <si>
    <t>Technical Inter Alg - EMPORIUM</t>
  </si>
  <si>
    <t>Concurrent Support - SLAM</t>
  </si>
  <si>
    <t>Concurrent Support - BSTEM</t>
  </si>
  <si>
    <t>Linear Algebra</t>
  </si>
  <si>
    <t>53A</t>
  </si>
  <si>
    <t>53B</t>
  </si>
  <si>
    <t>72A, 72B, 72C, 72D</t>
  </si>
  <si>
    <t>X-list with 107 - EMPORIUM</t>
  </si>
  <si>
    <t>67C</t>
  </si>
  <si>
    <t>66C</t>
  </si>
  <si>
    <t>68C</t>
  </si>
  <si>
    <t>X-list with 100C - CONCURRENT SUPPORT</t>
  </si>
  <si>
    <t>X-list with 66 - MATH JAM</t>
  </si>
  <si>
    <t xml:space="preserve">100C </t>
  </si>
  <si>
    <t>X-list with 66C - MATH JAM</t>
  </si>
  <si>
    <t>Sum 21 FTEF</t>
  </si>
  <si>
    <t>Fall 21 FTEF</t>
  </si>
  <si>
    <t>Sp 22 FTEF</t>
  </si>
  <si>
    <t>21/22 FTEF Allocation</t>
  </si>
  <si>
    <t>FTEF 21/22 Adds</t>
  </si>
  <si>
    <t xml:space="preserve">Was this section/ course add in  21/22? If so, when?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</si>
</sst>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9" fillId="4" borderId="1" xfId="0" quotePrefix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5"/>
  <sheetViews>
    <sheetView zoomScale="110" zoomScaleNormal="110" workbookViewId="0">
      <pane ySplit="6" topLeftCell="A7" activePane="bottomLeft" state="frozen"/>
      <selection activeCell="E3" sqref="E3"/>
      <selection pane="bottomLeft" activeCell="K2" sqref="K2"/>
    </sheetView>
  </sheetViews>
  <sheetFormatPr defaultColWidth="9.140625" defaultRowHeight="15" x14ac:dyDescent="0.25"/>
  <cols>
    <col min="1" max="1" width="13.140625" style="3" bestFit="1" customWidth="1"/>
    <col min="2" max="2" width="20" style="3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7" t="s">
        <v>29</v>
      </c>
      <c r="K1" s="62" t="s">
        <v>97</v>
      </c>
      <c r="L1" s="63" t="s">
        <v>2</v>
      </c>
      <c r="M1" s="64" t="s">
        <v>3</v>
      </c>
      <c r="N1" s="78" t="s">
        <v>4</v>
      </c>
      <c r="O1" s="33" t="s">
        <v>44</v>
      </c>
    </row>
    <row r="2" spans="1:15" x14ac:dyDescent="0.25">
      <c r="A2" s="12"/>
      <c r="B2" s="12"/>
      <c r="C2" s="12"/>
      <c r="D2" s="11" t="s">
        <v>5</v>
      </c>
      <c r="E2" s="11"/>
      <c r="F2" s="98">
        <v>21</v>
      </c>
      <c r="G2" s="124" t="str">
        <f>'2021-22 Summary'!C2</f>
        <v>MATH</v>
      </c>
      <c r="H2" s="124"/>
      <c r="I2" s="124"/>
      <c r="J2" s="13">
        <f>'2021-22 Summary'!D2</f>
        <v>67.5</v>
      </c>
      <c r="K2" s="5">
        <f>SUM(K7:K28)</f>
        <v>7.8586666666666662</v>
      </c>
      <c r="L2" s="5">
        <f>SUM(L7:L28)</f>
        <v>4357.5</v>
      </c>
      <c r="M2" s="5">
        <f>SUM(M7:M28)</f>
        <v>145.25</v>
      </c>
      <c r="N2" s="32">
        <f>L2/K2</f>
        <v>554.48337292161523</v>
      </c>
      <c r="O2" s="102" t="s">
        <v>33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37</v>
      </c>
      <c r="I3" s="119"/>
      <c r="J3" s="120"/>
      <c r="K3" s="5">
        <f>'2021-22 Summary'!D2-'Summer 21'!K2-'Fall 21'!J2-'Spring 22'!I2</f>
        <v>3.0000000000001137E-2</v>
      </c>
      <c r="L3" s="16"/>
      <c r="M3" s="17"/>
      <c r="N3" s="17"/>
      <c r="O3" s="102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35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36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50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4" t="s">
        <v>56</v>
      </c>
      <c r="B7" s="54">
        <v>156</v>
      </c>
      <c r="C7" s="54" t="s">
        <v>35</v>
      </c>
      <c r="D7" s="54">
        <v>35</v>
      </c>
      <c r="E7" s="54">
        <v>0</v>
      </c>
      <c r="F7" s="34">
        <v>35</v>
      </c>
      <c r="G7" s="54">
        <v>1</v>
      </c>
      <c r="H7" s="69">
        <f t="shared" ref="H7:H9" si="0">F7*G7</f>
        <v>35</v>
      </c>
      <c r="I7" s="85">
        <v>3</v>
      </c>
      <c r="J7" s="86">
        <v>3</v>
      </c>
      <c r="K7" s="68">
        <f t="shared" ref="K7" si="1">J7*G7/15</f>
        <v>0.2</v>
      </c>
      <c r="L7" s="69">
        <f>H7*I7</f>
        <v>105</v>
      </c>
      <c r="M7" s="70">
        <f>L7/30</f>
        <v>3.5</v>
      </c>
      <c r="N7" s="68">
        <f t="shared" ref="N7" si="2">L7/K7</f>
        <v>525</v>
      </c>
      <c r="O7" s="49" t="s">
        <v>57</v>
      </c>
    </row>
    <row r="8" spans="1:15" ht="15.75" customHeight="1" x14ac:dyDescent="0.25">
      <c r="A8" s="44" t="s">
        <v>56</v>
      </c>
      <c r="B8" s="44">
        <v>1</v>
      </c>
      <c r="C8" s="44" t="s">
        <v>36</v>
      </c>
      <c r="D8" s="54">
        <v>35</v>
      </c>
      <c r="E8" s="54">
        <v>72</v>
      </c>
      <c r="F8" s="34">
        <v>35</v>
      </c>
      <c r="G8" s="54">
        <v>2</v>
      </c>
      <c r="H8" s="69">
        <f t="shared" si="0"/>
        <v>70</v>
      </c>
      <c r="I8" s="85">
        <v>5</v>
      </c>
      <c r="J8" s="86">
        <v>5</v>
      </c>
      <c r="K8" s="68">
        <f t="shared" ref="K8:K24" si="3">J8*G8/15</f>
        <v>0.66666666666666663</v>
      </c>
      <c r="L8" s="69">
        <f t="shared" ref="L8:L24" si="4">H8*I8</f>
        <v>350</v>
      </c>
      <c r="M8" s="70">
        <f t="shared" ref="M8:M24" si="5">L8/30</f>
        <v>11.666666666666666</v>
      </c>
      <c r="N8" s="68">
        <f t="shared" ref="N8:N24" si="6">L8/K8</f>
        <v>525</v>
      </c>
      <c r="O8" s="49" t="s">
        <v>58</v>
      </c>
    </row>
    <row r="9" spans="1:15" ht="15.75" customHeight="1" x14ac:dyDescent="0.25">
      <c r="A9" s="58" t="s">
        <v>56</v>
      </c>
      <c r="B9" s="58">
        <v>2</v>
      </c>
      <c r="C9" s="58" t="s">
        <v>36</v>
      </c>
      <c r="D9" s="58">
        <v>35</v>
      </c>
      <c r="E9" s="58">
        <v>51</v>
      </c>
      <c r="F9" s="58">
        <v>35</v>
      </c>
      <c r="G9" s="58">
        <v>2</v>
      </c>
      <c r="H9" s="69">
        <f t="shared" si="0"/>
        <v>70</v>
      </c>
      <c r="I9" s="87">
        <v>5</v>
      </c>
      <c r="J9" s="87">
        <v>5</v>
      </c>
      <c r="K9" s="68">
        <f t="shared" si="3"/>
        <v>0.66666666666666663</v>
      </c>
      <c r="L9" s="69">
        <f t="shared" si="4"/>
        <v>350</v>
      </c>
      <c r="M9" s="70">
        <f t="shared" si="5"/>
        <v>11.666666666666666</v>
      </c>
      <c r="N9" s="68">
        <f t="shared" si="6"/>
        <v>525</v>
      </c>
      <c r="O9" s="49" t="s">
        <v>59</v>
      </c>
    </row>
    <row r="10" spans="1:15" ht="15.75" customHeight="1" x14ac:dyDescent="0.25">
      <c r="A10" s="58" t="s">
        <v>56</v>
      </c>
      <c r="B10" s="58">
        <v>3</v>
      </c>
      <c r="C10" s="58" t="s">
        <v>36</v>
      </c>
      <c r="D10" s="58">
        <v>35</v>
      </c>
      <c r="E10" s="58">
        <v>31</v>
      </c>
      <c r="F10" s="58">
        <v>35</v>
      </c>
      <c r="G10" s="58">
        <v>1</v>
      </c>
      <c r="H10" s="69">
        <f t="shared" ref="H10:H24" si="7">F10*G10</f>
        <v>35</v>
      </c>
      <c r="I10" s="87">
        <v>5</v>
      </c>
      <c r="J10" s="87">
        <v>5</v>
      </c>
      <c r="K10" s="68">
        <f t="shared" si="3"/>
        <v>0.33333333333333331</v>
      </c>
      <c r="L10" s="69">
        <f t="shared" si="4"/>
        <v>175</v>
      </c>
      <c r="M10" s="70">
        <f t="shared" si="5"/>
        <v>5.833333333333333</v>
      </c>
      <c r="N10" s="68">
        <f t="shared" si="6"/>
        <v>525</v>
      </c>
      <c r="O10" s="49" t="s">
        <v>60</v>
      </c>
    </row>
    <row r="11" spans="1:15" ht="15.75" customHeight="1" x14ac:dyDescent="0.25">
      <c r="A11" s="58" t="s">
        <v>56</v>
      </c>
      <c r="B11" s="58">
        <v>7</v>
      </c>
      <c r="C11" s="58" t="s">
        <v>36</v>
      </c>
      <c r="D11" s="58">
        <v>35</v>
      </c>
      <c r="E11" s="58">
        <v>0</v>
      </c>
      <c r="F11" s="58">
        <v>35</v>
      </c>
      <c r="G11" s="58">
        <v>1</v>
      </c>
      <c r="H11" s="69">
        <f t="shared" ref="H11" si="8">F11*G11</f>
        <v>35</v>
      </c>
      <c r="I11" s="87">
        <v>4.5</v>
      </c>
      <c r="J11" s="87">
        <v>4.13</v>
      </c>
      <c r="K11" s="68">
        <f t="shared" ref="K11" si="9">J11*G11/15</f>
        <v>0.27533333333333332</v>
      </c>
      <c r="L11" s="69">
        <f t="shared" ref="L11" si="10">H11*I11</f>
        <v>157.5</v>
      </c>
      <c r="M11" s="70">
        <f t="shared" ref="M11" si="11">L11/30</f>
        <v>5.25</v>
      </c>
      <c r="N11" s="68">
        <f t="shared" ref="N11" si="12">L11/K11</f>
        <v>572.03389830508479</v>
      </c>
      <c r="O11" s="49" t="s">
        <v>85</v>
      </c>
    </row>
    <row r="12" spans="1:15" ht="15.75" customHeight="1" x14ac:dyDescent="0.25">
      <c r="A12" s="58" t="s">
        <v>56</v>
      </c>
      <c r="B12" s="58">
        <v>30</v>
      </c>
      <c r="C12" s="58" t="s">
        <v>36</v>
      </c>
      <c r="D12" s="58">
        <v>35</v>
      </c>
      <c r="E12" s="58">
        <v>90</v>
      </c>
      <c r="F12" s="58">
        <v>35</v>
      </c>
      <c r="G12" s="58">
        <v>3</v>
      </c>
      <c r="H12" s="69">
        <f t="shared" si="7"/>
        <v>105</v>
      </c>
      <c r="I12" s="87">
        <v>5</v>
      </c>
      <c r="J12" s="87">
        <v>4.75</v>
      </c>
      <c r="K12" s="68">
        <f t="shared" si="3"/>
        <v>0.95</v>
      </c>
      <c r="L12" s="69">
        <f t="shared" si="4"/>
        <v>525</v>
      </c>
      <c r="M12" s="70">
        <f t="shared" si="5"/>
        <v>17.5</v>
      </c>
      <c r="N12" s="68">
        <f t="shared" si="6"/>
        <v>552.63157894736844</v>
      </c>
      <c r="O12" s="49" t="s">
        <v>61</v>
      </c>
    </row>
    <row r="13" spans="1:15" ht="15.75" customHeight="1" x14ac:dyDescent="0.25">
      <c r="A13" s="58" t="s">
        <v>56</v>
      </c>
      <c r="B13" s="58">
        <v>34</v>
      </c>
      <c r="C13" s="58" t="s">
        <v>36</v>
      </c>
      <c r="D13" s="58">
        <v>35</v>
      </c>
      <c r="E13" s="58">
        <v>64</v>
      </c>
      <c r="F13" s="58">
        <v>35</v>
      </c>
      <c r="G13" s="58">
        <v>2</v>
      </c>
      <c r="H13" s="69">
        <f t="shared" si="7"/>
        <v>70</v>
      </c>
      <c r="I13" s="87">
        <v>5</v>
      </c>
      <c r="J13" s="87">
        <v>5</v>
      </c>
      <c r="K13" s="68">
        <f t="shared" si="3"/>
        <v>0.66666666666666663</v>
      </c>
      <c r="L13" s="69">
        <f t="shared" si="4"/>
        <v>350</v>
      </c>
      <c r="M13" s="70">
        <f t="shared" si="5"/>
        <v>11.666666666666666</v>
      </c>
      <c r="N13" s="68">
        <f t="shared" si="6"/>
        <v>525</v>
      </c>
      <c r="O13" s="49" t="s">
        <v>62</v>
      </c>
    </row>
    <row r="14" spans="1:15" ht="15.75" customHeight="1" x14ac:dyDescent="0.25">
      <c r="A14" s="58" t="s">
        <v>56</v>
      </c>
      <c r="B14" s="58">
        <v>39</v>
      </c>
      <c r="C14" s="58" t="s">
        <v>36</v>
      </c>
      <c r="D14" s="58">
        <v>35</v>
      </c>
      <c r="E14" s="58">
        <v>90</v>
      </c>
      <c r="F14" s="58">
        <v>35</v>
      </c>
      <c r="G14" s="58">
        <v>3</v>
      </c>
      <c r="H14" s="69">
        <f t="shared" si="7"/>
        <v>105</v>
      </c>
      <c r="I14" s="87">
        <v>5</v>
      </c>
      <c r="J14" s="87">
        <v>4.75</v>
      </c>
      <c r="K14" s="68">
        <f t="shared" si="3"/>
        <v>0.95</v>
      </c>
      <c r="L14" s="69">
        <f t="shared" si="4"/>
        <v>525</v>
      </c>
      <c r="M14" s="70">
        <f t="shared" si="5"/>
        <v>17.5</v>
      </c>
      <c r="N14" s="68">
        <f t="shared" si="6"/>
        <v>552.63157894736844</v>
      </c>
      <c r="O14" s="49" t="s">
        <v>63</v>
      </c>
    </row>
    <row r="15" spans="1:15" ht="15.75" customHeight="1" x14ac:dyDescent="0.25">
      <c r="A15" s="58" t="s">
        <v>56</v>
      </c>
      <c r="B15" s="58">
        <v>40</v>
      </c>
      <c r="C15" s="58" t="s">
        <v>36</v>
      </c>
      <c r="D15" s="58">
        <v>35</v>
      </c>
      <c r="E15" s="58">
        <v>229</v>
      </c>
      <c r="F15" s="58">
        <v>35</v>
      </c>
      <c r="G15" s="58">
        <v>6</v>
      </c>
      <c r="H15" s="69">
        <f t="shared" si="7"/>
        <v>210</v>
      </c>
      <c r="I15" s="87">
        <v>5</v>
      </c>
      <c r="J15" s="87">
        <v>4.75</v>
      </c>
      <c r="K15" s="68">
        <f t="shared" si="3"/>
        <v>1.9</v>
      </c>
      <c r="L15" s="69">
        <f t="shared" si="4"/>
        <v>1050</v>
      </c>
      <c r="M15" s="70">
        <f t="shared" si="5"/>
        <v>35</v>
      </c>
      <c r="N15" s="68">
        <f t="shared" si="6"/>
        <v>552.63157894736844</v>
      </c>
      <c r="O15" s="49" t="s">
        <v>64</v>
      </c>
    </row>
    <row r="16" spans="1:15" ht="15.75" customHeight="1" x14ac:dyDescent="0.25">
      <c r="A16" s="58" t="s">
        <v>56</v>
      </c>
      <c r="B16" s="58">
        <v>47</v>
      </c>
      <c r="C16" s="58" t="s">
        <v>36</v>
      </c>
      <c r="D16" s="58">
        <v>35</v>
      </c>
      <c r="E16" s="58">
        <v>32</v>
      </c>
      <c r="F16" s="58">
        <v>35</v>
      </c>
      <c r="G16" s="58">
        <v>1</v>
      </c>
      <c r="H16" s="69">
        <f t="shared" si="7"/>
        <v>35</v>
      </c>
      <c r="I16" s="87">
        <v>4</v>
      </c>
      <c r="J16" s="87">
        <v>3.75</v>
      </c>
      <c r="K16" s="68">
        <f t="shared" si="3"/>
        <v>0.25</v>
      </c>
      <c r="L16" s="69">
        <f t="shared" si="4"/>
        <v>140</v>
      </c>
      <c r="M16" s="70">
        <f t="shared" si="5"/>
        <v>4.666666666666667</v>
      </c>
      <c r="N16" s="68">
        <f t="shared" si="6"/>
        <v>560</v>
      </c>
      <c r="O16" s="49" t="s">
        <v>65</v>
      </c>
    </row>
    <row r="17" spans="1:15" ht="15.75" customHeight="1" x14ac:dyDescent="0.25">
      <c r="A17" s="58" t="s">
        <v>56</v>
      </c>
      <c r="B17" s="58">
        <v>50</v>
      </c>
      <c r="C17" s="58" t="s">
        <v>36</v>
      </c>
      <c r="D17" s="58">
        <v>35</v>
      </c>
      <c r="E17" s="58">
        <v>0</v>
      </c>
      <c r="F17" s="58">
        <v>35</v>
      </c>
      <c r="G17" s="58">
        <v>0</v>
      </c>
      <c r="H17" s="69">
        <f t="shared" si="7"/>
        <v>0</v>
      </c>
      <c r="I17" s="87">
        <v>6</v>
      </c>
      <c r="J17" s="87">
        <v>5.25</v>
      </c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9" t="s">
        <v>66</v>
      </c>
    </row>
    <row r="18" spans="1:15" ht="15.75" customHeight="1" x14ac:dyDescent="0.25">
      <c r="A18" s="58" t="s">
        <v>67</v>
      </c>
      <c r="B18" s="58">
        <v>55</v>
      </c>
      <c r="C18" s="58" t="s">
        <v>36</v>
      </c>
      <c r="D18" s="58">
        <v>35</v>
      </c>
      <c r="E18" s="58">
        <v>18</v>
      </c>
      <c r="F18" s="58">
        <v>35</v>
      </c>
      <c r="G18" s="58">
        <v>0</v>
      </c>
      <c r="H18" s="69">
        <f t="shared" si="7"/>
        <v>0</v>
      </c>
      <c r="I18" s="87">
        <v>5</v>
      </c>
      <c r="J18" s="87">
        <v>5</v>
      </c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9" t="s">
        <v>68</v>
      </c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9"/>
    </row>
    <row r="20" spans="1:15" ht="15.75" customHeight="1" x14ac:dyDescent="0.25">
      <c r="A20" s="58" t="s">
        <v>56</v>
      </c>
      <c r="B20" s="58" t="s">
        <v>69</v>
      </c>
      <c r="C20" s="58" t="s">
        <v>36</v>
      </c>
      <c r="D20" s="58">
        <v>35</v>
      </c>
      <c r="E20" s="58">
        <v>53</v>
      </c>
      <c r="F20" s="58">
        <v>35</v>
      </c>
      <c r="G20" s="58">
        <v>2</v>
      </c>
      <c r="H20" s="69">
        <f t="shared" si="7"/>
        <v>70</v>
      </c>
      <c r="I20" s="87">
        <v>6</v>
      </c>
      <c r="J20" s="87">
        <v>5.25</v>
      </c>
      <c r="K20" s="68">
        <f t="shared" si="3"/>
        <v>0.7</v>
      </c>
      <c r="L20" s="69">
        <f t="shared" si="4"/>
        <v>420</v>
      </c>
      <c r="M20" s="70">
        <f t="shared" si="5"/>
        <v>14</v>
      </c>
      <c r="N20" s="68">
        <f t="shared" si="6"/>
        <v>600</v>
      </c>
      <c r="O20" s="49" t="s">
        <v>70</v>
      </c>
    </row>
    <row r="21" spans="1:15" ht="15.75" customHeight="1" x14ac:dyDescent="0.25">
      <c r="A21" s="58" t="s">
        <v>67</v>
      </c>
      <c r="B21" s="58" t="s">
        <v>71</v>
      </c>
      <c r="C21" s="58" t="s">
        <v>36</v>
      </c>
      <c r="D21" s="58"/>
      <c r="E21" s="58"/>
      <c r="F21" s="58"/>
      <c r="G21" s="58">
        <v>2</v>
      </c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9" t="s">
        <v>78</v>
      </c>
    </row>
    <row r="22" spans="1:15" ht="15.75" customHeight="1" x14ac:dyDescent="0.25">
      <c r="A22" s="58" t="s">
        <v>56</v>
      </c>
      <c r="B22" s="58" t="s">
        <v>72</v>
      </c>
      <c r="C22" s="58" t="s">
        <v>36</v>
      </c>
      <c r="D22" s="58"/>
      <c r="E22" s="58"/>
      <c r="F22" s="58"/>
      <c r="G22" s="58">
        <v>2</v>
      </c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9" t="s">
        <v>79</v>
      </c>
    </row>
    <row r="23" spans="1:15" ht="15.75" customHeight="1" x14ac:dyDescent="0.25">
      <c r="A23" s="58" t="s">
        <v>56</v>
      </c>
      <c r="B23" s="58" t="s">
        <v>73</v>
      </c>
      <c r="C23" s="58" t="s">
        <v>36</v>
      </c>
      <c r="D23" s="58"/>
      <c r="E23" s="58"/>
      <c r="F23" s="58"/>
      <c r="G23" s="58">
        <v>2</v>
      </c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9" t="s">
        <v>80</v>
      </c>
    </row>
    <row r="24" spans="1:15" ht="15.75" customHeight="1" x14ac:dyDescent="0.25">
      <c r="A24" s="58" t="s">
        <v>56</v>
      </c>
      <c r="B24" s="58" t="s">
        <v>74</v>
      </c>
      <c r="C24" s="58" t="s">
        <v>36</v>
      </c>
      <c r="D24" s="58"/>
      <c r="E24" s="58"/>
      <c r="F24" s="58"/>
      <c r="G24" s="58">
        <v>2</v>
      </c>
      <c r="H24" s="69">
        <f t="shared" si="7"/>
        <v>0</v>
      </c>
      <c r="I24" s="87"/>
      <c r="J24" s="87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9" t="s">
        <v>81</v>
      </c>
    </row>
    <row r="25" spans="1:15" ht="15.75" customHeight="1" x14ac:dyDescent="0.25">
      <c r="A25" s="59" t="s">
        <v>67</v>
      </c>
      <c r="B25" s="59" t="s">
        <v>75</v>
      </c>
      <c r="C25" s="59" t="s">
        <v>36</v>
      </c>
      <c r="D25" s="59"/>
      <c r="E25" s="59"/>
      <c r="F25" s="59"/>
      <c r="G25" s="58">
        <v>2</v>
      </c>
      <c r="H25" s="69">
        <f>F25*G25</f>
        <v>0</v>
      </c>
      <c r="I25" s="88"/>
      <c r="J25" s="88"/>
      <c r="K25" s="68">
        <f t="shared" ref="K25" si="13">J25*G25/15</f>
        <v>0</v>
      </c>
      <c r="L25" s="69">
        <f>H25*I25</f>
        <v>0</v>
      </c>
      <c r="M25" s="70">
        <f t="shared" ref="M25" si="14">L25/30</f>
        <v>0</v>
      </c>
      <c r="N25" s="68" t="e">
        <f t="shared" ref="N25" si="15">L25/K25</f>
        <v>#DIV/0!</v>
      </c>
      <c r="O25" s="49" t="s">
        <v>82</v>
      </c>
    </row>
    <row r="26" spans="1:15" ht="18.75" customHeight="1" x14ac:dyDescent="0.25">
      <c r="A26" s="59"/>
      <c r="B26" s="59"/>
      <c r="C26" s="59"/>
      <c r="D26" s="59"/>
      <c r="E26" s="59"/>
      <c r="F26" s="59"/>
      <c r="G26" s="58"/>
      <c r="H26" s="69"/>
      <c r="I26" s="88"/>
      <c r="J26" s="88"/>
      <c r="K26" s="68"/>
      <c r="L26" s="69"/>
      <c r="M26" s="70"/>
      <c r="N26" s="68"/>
      <c r="O26" s="49"/>
    </row>
    <row r="27" spans="1:15" ht="18.75" customHeight="1" x14ac:dyDescent="0.25">
      <c r="A27" s="59" t="s">
        <v>67</v>
      </c>
      <c r="B27" s="59" t="s">
        <v>76</v>
      </c>
      <c r="C27" s="59" t="s">
        <v>36</v>
      </c>
      <c r="D27" s="58">
        <v>35</v>
      </c>
      <c r="E27" s="58">
        <v>15</v>
      </c>
      <c r="F27" s="58">
        <v>35</v>
      </c>
      <c r="G27" s="58">
        <v>2</v>
      </c>
      <c r="H27" s="69">
        <f t="shared" ref="H27:H28" si="16">F27*G27</f>
        <v>70</v>
      </c>
      <c r="I27" s="87">
        <v>3</v>
      </c>
      <c r="J27" s="87">
        <v>2.25</v>
      </c>
      <c r="K27" s="68">
        <f>J27*G27/15</f>
        <v>0.3</v>
      </c>
      <c r="L27" s="69">
        <f t="shared" ref="L27" si="17">H27*I27</f>
        <v>210</v>
      </c>
      <c r="M27" s="70">
        <f t="shared" ref="M27" si="18">L27/30</f>
        <v>7</v>
      </c>
      <c r="N27" s="68">
        <f t="shared" ref="N27" si="19">L27/K27</f>
        <v>700</v>
      </c>
      <c r="O27" s="49" t="s">
        <v>83</v>
      </c>
    </row>
    <row r="28" spans="1:15" ht="19.149999999999999" customHeight="1" x14ac:dyDescent="0.25">
      <c r="A28" s="59" t="s">
        <v>67</v>
      </c>
      <c r="B28" s="59" t="s">
        <v>77</v>
      </c>
      <c r="C28" s="59" t="s">
        <v>36</v>
      </c>
      <c r="D28" s="58">
        <v>35</v>
      </c>
      <c r="E28" s="58"/>
      <c r="F28" s="58"/>
      <c r="G28" s="58">
        <v>2</v>
      </c>
      <c r="H28" s="69">
        <f t="shared" si="16"/>
        <v>0</v>
      </c>
      <c r="I28" s="87"/>
      <c r="J28" s="87"/>
      <c r="K28" s="68">
        <f t="shared" ref="K28" si="20">J28*G28/15</f>
        <v>0</v>
      </c>
      <c r="L28" s="69">
        <f t="shared" ref="L28" si="21">H28*I28</f>
        <v>0</v>
      </c>
      <c r="M28" s="70">
        <f t="shared" ref="M28" si="22">L28/30</f>
        <v>0</v>
      </c>
      <c r="N28" s="68" t="e">
        <f t="shared" ref="N28" si="23">L28/K28</f>
        <v>#DIV/0!</v>
      </c>
      <c r="O28" s="49" t="s">
        <v>84</v>
      </c>
    </row>
    <row r="29" spans="1:15" x14ac:dyDescent="0.25">
      <c r="A29" s="110" t="s">
        <v>14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2"/>
    </row>
    <row r="30" spans="1:15" x14ac:dyDescent="0.25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5"/>
    </row>
    <row r="31" spans="1:15" x14ac:dyDescent="0.25">
      <c r="A31" s="116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8"/>
    </row>
    <row r="32" spans="1:15" x14ac:dyDescent="0.25">
      <c r="A32" s="50"/>
      <c r="B32" s="50"/>
      <c r="C32" s="50"/>
      <c r="D32" s="50"/>
      <c r="E32" s="50"/>
      <c r="F32" s="50"/>
      <c r="G32" s="50"/>
      <c r="H32" s="89"/>
      <c r="I32" s="89"/>
      <c r="J32" s="89"/>
      <c r="K32" s="89"/>
      <c r="L32" s="89"/>
      <c r="M32" s="89"/>
      <c r="N32" s="89"/>
      <c r="O32" s="50"/>
    </row>
    <row r="33" spans="1:15" ht="30" customHeight="1" x14ac:dyDescent="0.25">
      <c r="A33" s="100" t="s">
        <v>32</v>
      </c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  <c r="O33" s="31"/>
    </row>
    <row r="34" spans="1:15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5" ht="32.25" customHeight="1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5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5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5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5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5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5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  <row r="42" spans="1:15" x14ac:dyDescent="0.25">
      <c r="A42"/>
      <c r="B42"/>
      <c r="C42"/>
      <c r="D42"/>
      <c r="E42"/>
      <c r="F42"/>
      <c r="G42"/>
      <c r="H42" s="71"/>
      <c r="I42" s="71"/>
      <c r="J42" s="71"/>
      <c r="K42" s="71"/>
      <c r="L42" s="71"/>
      <c r="M42" s="71"/>
      <c r="N42" s="71"/>
    </row>
    <row r="43" spans="1:15" x14ac:dyDescent="0.25">
      <c r="A43"/>
      <c r="B43"/>
      <c r="C43"/>
      <c r="D43"/>
      <c r="E43"/>
      <c r="F43"/>
      <c r="G43"/>
      <c r="H43" s="71"/>
      <c r="I43" s="71"/>
      <c r="J43" s="71"/>
      <c r="K43" s="71"/>
      <c r="L43" s="71"/>
      <c r="M43" s="71"/>
      <c r="N43" s="71"/>
    </row>
    <row r="44" spans="1:15" x14ac:dyDescent="0.25">
      <c r="A44"/>
      <c r="B44"/>
      <c r="C44"/>
      <c r="D44"/>
      <c r="E44"/>
      <c r="F44"/>
      <c r="G44"/>
      <c r="H44" s="71"/>
      <c r="I44" s="71"/>
      <c r="J44" s="71"/>
      <c r="K44" s="71"/>
      <c r="L44" s="71"/>
      <c r="M44" s="71"/>
      <c r="N44" s="71"/>
    </row>
    <row r="45" spans="1:15" x14ac:dyDescent="0.25">
      <c r="A45"/>
      <c r="B45"/>
      <c r="C45"/>
      <c r="D45"/>
      <c r="E45"/>
      <c r="F45"/>
      <c r="G45"/>
      <c r="H45" s="71"/>
      <c r="I45" s="71"/>
      <c r="J45" s="71"/>
      <c r="K45" s="71"/>
      <c r="L45" s="71"/>
      <c r="M45" s="71"/>
      <c r="N45" s="71"/>
    </row>
  </sheetData>
  <sheetProtection formatCells="0" insertRows="0" deleteRows="0"/>
  <mergeCells count="6">
    <mergeCell ref="A29:O29"/>
    <mergeCell ref="A30:O31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8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13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29</v>
      </c>
      <c r="J1" s="62" t="s">
        <v>98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21</v>
      </c>
      <c r="F2" s="127" t="str">
        <f>'2021-22 Summary'!C2</f>
        <v>MATH</v>
      </c>
      <c r="G2" s="127"/>
      <c r="H2" s="127"/>
      <c r="I2" s="13">
        <f>'2021-22 Summary'!D2</f>
        <v>67.5</v>
      </c>
      <c r="J2" s="5">
        <f>SUM(J7:J42)</f>
        <v>28.951333333333334</v>
      </c>
      <c r="K2" s="6">
        <f>SUM(K7:K42)</f>
        <v>16327.5</v>
      </c>
      <c r="L2" s="7">
        <f>SUM(L7:L42)</f>
        <v>544.25000000000011</v>
      </c>
      <c r="M2" s="7">
        <f>K2/J2</f>
        <v>563.96366315886428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37</v>
      </c>
      <c r="H3" s="119"/>
      <c r="I3" s="120"/>
      <c r="J3" s="5">
        <f>'2021-22 Summary'!D2-'Summer 21'!K2-'Fall 21'!J2-'Spring 22'!I2</f>
        <v>3.0000000000001137E-2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49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4" t="s">
        <v>56</v>
      </c>
      <c r="B7" s="54">
        <v>1</v>
      </c>
      <c r="C7" s="54">
        <v>35</v>
      </c>
      <c r="D7" s="54">
        <v>210</v>
      </c>
      <c r="E7" s="34">
        <v>35</v>
      </c>
      <c r="F7" s="54">
        <v>8</v>
      </c>
      <c r="G7" s="74">
        <f t="shared" ref="G7:G42" si="0">E7*F7</f>
        <v>280</v>
      </c>
      <c r="H7" s="55">
        <v>5</v>
      </c>
      <c r="I7" s="35">
        <v>5</v>
      </c>
      <c r="J7" s="68">
        <f t="shared" ref="J7" si="1">I7*F7/15</f>
        <v>2.6666666666666665</v>
      </c>
      <c r="K7" s="69">
        <f t="shared" ref="K7" si="2">(G7*H7)</f>
        <v>1400</v>
      </c>
      <c r="L7" s="70">
        <f>K7/30</f>
        <v>46.666666666666664</v>
      </c>
      <c r="M7" s="68">
        <f>K7/J7</f>
        <v>525</v>
      </c>
      <c r="N7" s="56"/>
    </row>
    <row r="8" spans="1:15" ht="15.75" customHeight="1" x14ac:dyDescent="0.25">
      <c r="A8" s="54" t="s">
        <v>56</v>
      </c>
      <c r="B8" s="54">
        <v>2</v>
      </c>
      <c r="C8" s="54">
        <v>35</v>
      </c>
      <c r="D8" s="54">
        <v>125</v>
      </c>
      <c r="E8" s="34">
        <v>35</v>
      </c>
      <c r="F8" s="54">
        <v>5</v>
      </c>
      <c r="G8" s="74">
        <f t="shared" si="0"/>
        <v>175</v>
      </c>
      <c r="H8" s="55">
        <v>5</v>
      </c>
      <c r="I8" s="35">
        <v>5</v>
      </c>
      <c r="J8" s="68">
        <f t="shared" ref="J8:J42" si="3">I8*F8/15</f>
        <v>1.6666666666666667</v>
      </c>
      <c r="K8" s="69">
        <f t="shared" ref="K8:K42" si="4">(G8*H8)</f>
        <v>875</v>
      </c>
      <c r="L8" s="70">
        <f t="shared" ref="L8:L42" si="5">K8/30</f>
        <v>29.166666666666668</v>
      </c>
      <c r="M8" s="68">
        <f t="shared" ref="M8:M42" si="6">K8/J8</f>
        <v>525</v>
      </c>
      <c r="N8" s="56"/>
    </row>
    <row r="9" spans="1:15" ht="15.75" customHeight="1" x14ac:dyDescent="0.25">
      <c r="A9" s="54" t="s">
        <v>56</v>
      </c>
      <c r="B9" s="44">
        <v>3</v>
      </c>
      <c r="C9" s="54">
        <v>35</v>
      </c>
      <c r="D9" s="54">
        <v>106</v>
      </c>
      <c r="E9" s="34">
        <v>35</v>
      </c>
      <c r="F9" s="54">
        <v>3</v>
      </c>
      <c r="G9" s="74">
        <f t="shared" si="0"/>
        <v>105</v>
      </c>
      <c r="H9" s="55">
        <v>5</v>
      </c>
      <c r="I9" s="35">
        <v>5</v>
      </c>
      <c r="J9" s="68">
        <f t="shared" si="3"/>
        <v>1</v>
      </c>
      <c r="K9" s="69">
        <f t="shared" si="4"/>
        <v>525</v>
      </c>
      <c r="L9" s="70">
        <f t="shared" si="5"/>
        <v>17.5</v>
      </c>
      <c r="M9" s="68">
        <f t="shared" si="6"/>
        <v>525</v>
      </c>
      <c r="N9" s="56"/>
    </row>
    <row r="10" spans="1:15" ht="15.75" customHeight="1" x14ac:dyDescent="0.25">
      <c r="A10" s="54" t="s">
        <v>56</v>
      </c>
      <c r="B10" s="54">
        <v>5</v>
      </c>
      <c r="C10" s="54">
        <v>35</v>
      </c>
      <c r="D10" s="54">
        <v>38</v>
      </c>
      <c r="E10" s="54">
        <v>35</v>
      </c>
      <c r="F10" s="54">
        <v>1</v>
      </c>
      <c r="G10" s="74">
        <f t="shared" si="0"/>
        <v>35</v>
      </c>
      <c r="H10" s="55">
        <v>4.5</v>
      </c>
      <c r="I10" s="55">
        <v>4.13</v>
      </c>
      <c r="J10" s="68">
        <f t="shared" si="3"/>
        <v>0.27533333333333332</v>
      </c>
      <c r="K10" s="69">
        <f t="shared" si="4"/>
        <v>157.5</v>
      </c>
      <c r="L10" s="70">
        <f t="shared" si="5"/>
        <v>5.25</v>
      </c>
      <c r="M10" s="68">
        <f t="shared" si="6"/>
        <v>572.03389830508479</v>
      </c>
      <c r="N10" s="56"/>
    </row>
    <row r="11" spans="1:15" ht="15.75" customHeight="1" x14ac:dyDescent="0.25">
      <c r="A11" s="54" t="s">
        <v>56</v>
      </c>
      <c r="B11" s="54">
        <v>7</v>
      </c>
      <c r="C11" s="54">
        <v>35</v>
      </c>
      <c r="D11" s="54">
        <v>72</v>
      </c>
      <c r="E11" s="54">
        <v>35</v>
      </c>
      <c r="F11" s="54">
        <v>2</v>
      </c>
      <c r="G11" s="74">
        <f t="shared" si="0"/>
        <v>70</v>
      </c>
      <c r="H11" s="55">
        <v>4.5</v>
      </c>
      <c r="I11" s="55">
        <v>4.13</v>
      </c>
      <c r="J11" s="68">
        <f t="shared" si="3"/>
        <v>0.55066666666666664</v>
      </c>
      <c r="K11" s="69">
        <f t="shared" si="4"/>
        <v>315</v>
      </c>
      <c r="L11" s="70">
        <f t="shared" si="5"/>
        <v>10.5</v>
      </c>
      <c r="M11" s="68">
        <f t="shared" si="6"/>
        <v>572.03389830508479</v>
      </c>
      <c r="N11" s="56"/>
    </row>
    <row r="12" spans="1:15" ht="15.75" customHeight="1" x14ac:dyDescent="0.25">
      <c r="A12" s="44" t="s">
        <v>56</v>
      </c>
      <c r="B12" s="44">
        <v>10</v>
      </c>
      <c r="C12" s="54">
        <v>35</v>
      </c>
      <c r="D12" s="54">
        <v>24</v>
      </c>
      <c r="E12" s="54">
        <v>35</v>
      </c>
      <c r="F12" s="54">
        <v>1</v>
      </c>
      <c r="G12" s="74">
        <f t="shared" si="0"/>
        <v>35</v>
      </c>
      <c r="H12" s="55">
        <v>5</v>
      </c>
      <c r="I12" s="55">
        <v>4.75</v>
      </c>
      <c r="J12" s="68">
        <f t="shared" si="3"/>
        <v>0.31666666666666665</v>
      </c>
      <c r="K12" s="69">
        <f t="shared" si="4"/>
        <v>175</v>
      </c>
      <c r="L12" s="70">
        <f t="shared" si="5"/>
        <v>5.833333333333333</v>
      </c>
      <c r="M12" s="68">
        <f t="shared" si="6"/>
        <v>552.63157894736844</v>
      </c>
      <c r="N12" s="56"/>
    </row>
    <row r="13" spans="1:15" ht="15.75" customHeight="1" x14ac:dyDescent="0.25">
      <c r="A13" s="44" t="s">
        <v>56</v>
      </c>
      <c r="B13" s="44">
        <v>30</v>
      </c>
      <c r="C13" s="54">
        <v>35</v>
      </c>
      <c r="D13" s="54">
        <v>266</v>
      </c>
      <c r="E13" s="54">
        <v>35</v>
      </c>
      <c r="F13" s="54">
        <v>8</v>
      </c>
      <c r="G13" s="74">
        <f t="shared" si="0"/>
        <v>280</v>
      </c>
      <c r="H13" s="55">
        <v>5</v>
      </c>
      <c r="I13" s="55">
        <v>4.75</v>
      </c>
      <c r="J13" s="68">
        <f t="shared" si="3"/>
        <v>2.5333333333333332</v>
      </c>
      <c r="K13" s="69">
        <f t="shared" si="4"/>
        <v>1400</v>
      </c>
      <c r="L13" s="70">
        <f t="shared" si="5"/>
        <v>46.666666666666664</v>
      </c>
      <c r="M13" s="68">
        <f t="shared" si="6"/>
        <v>552.63157894736844</v>
      </c>
      <c r="N13" s="56"/>
    </row>
    <row r="14" spans="1:15" ht="15.75" customHeight="1" x14ac:dyDescent="0.25">
      <c r="A14" s="54" t="s">
        <v>67</v>
      </c>
      <c r="B14" s="44">
        <v>33</v>
      </c>
      <c r="C14" s="54">
        <v>35</v>
      </c>
      <c r="D14" s="54">
        <v>0</v>
      </c>
      <c r="E14" s="54">
        <v>35</v>
      </c>
      <c r="F14" s="54">
        <v>0</v>
      </c>
      <c r="G14" s="74">
        <f t="shared" si="0"/>
        <v>0</v>
      </c>
      <c r="H14" s="55">
        <v>4</v>
      </c>
      <c r="I14" s="55">
        <v>4</v>
      </c>
      <c r="J14" s="68">
        <f t="shared" si="3"/>
        <v>0</v>
      </c>
      <c r="K14" s="69">
        <f t="shared" si="4"/>
        <v>0</v>
      </c>
      <c r="L14" s="70">
        <f t="shared" si="5"/>
        <v>0</v>
      </c>
      <c r="M14" s="68" t="e">
        <f t="shared" si="6"/>
        <v>#DIV/0!</v>
      </c>
      <c r="N14" s="56"/>
    </row>
    <row r="15" spans="1:15" ht="15.75" customHeight="1" x14ac:dyDescent="0.25">
      <c r="A15" s="54" t="s">
        <v>56</v>
      </c>
      <c r="B15" s="44">
        <v>34</v>
      </c>
      <c r="C15" s="54">
        <v>35</v>
      </c>
      <c r="D15" s="54">
        <v>106</v>
      </c>
      <c r="E15" s="54">
        <v>35</v>
      </c>
      <c r="F15" s="54">
        <v>5</v>
      </c>
      <c r="G15" s="74">
        <f t="shared" si="0"/>
        <v>175</v>
      </c>
      <c r="H15" s="55">
        <v>5</v>
      </c>
      <c r="I15" s="55">
        <v>4</v>
      </c>
      <c r="J15" s="68">
        <f t="shared" si="3"/>
        <v>1.3333333333333333</v>
      </c>
      <c r="K15" s="69">
        <f t="shared" si="4"/>
        <v>875</v>
      </c>
      <c r="L15" s="70">
        <f t="shared" si="5"/>
        <v>29.166666666666668</v>
      </c>
      <c r="M15" s="68">
        <f t="shared" si="6"/>
        <v>656.25</v>
      </c>
      <c r="N15" s="56"/>
    </row>
    <row r="16" spans="1:15" ht="15.75" customHeight="1" x14ac:dyDescent="0.25">
      <c r="A16" s="54" t="s">
        <v>67</v>
      </c>
      <c r="B16" s="44">
        <v>39</v>
      </c>
      <c r="C16" s="54">
        <v>35</v>
      </c>
      <c r="D16" s="54">
        <v>175</v>
      </c>
      <c r="E16" s="54">
        <v>35</v>
      </c>
      <c r="F16" s="54">
        <v>7</v>
      </c>
      <c r="G16" s="74">
        <f t="shared" si="0"/>
        <v>245</v>
      </c>
      <c r="H16" s="55">
        <v>5</v>
      </c>
      <c r="I16" s="55">
        <v>4.75</v>
      </c>
      <c r="J16" s="68">
        <f t="shared" si="3"/>
        <v>2.2166666666666668</v>
      </c>
      <c r="K16" s="69">
        <f t="shared" si="4"/>
        <v>1225</v>
      </c>
      <c r="L16" s="70">
        <f t="shared" si="5"/>
        <v>40.833333333333336</v>
      </c>
      <c r="M16" s="68">
        <f t="shared" si="6"/>
        <v>552.63157894736844</v>
      </c>
      <c r="N16" s="56"/>
    </row>
    <row r="17" spans="1:14" ht="15.75" customHeight="1" x14ac:dyDescent="0.25">
      <c r="A17" s="54" t="s">
        <v>56</v>
      </c>
      <c r="B17" s="44">
        <v>40</v>
      </c>
      <c r="C17" s="54">
        <v>35</v>
      </c>
      <c r="D17" s="54">
        <v>745</v>
      </c>
      <c r="E17" s="54">
        <v>35</v>
      </c>
      <c r="F17" s="54">
        <v>30</v>
      </c>
      <c r="G17" s="74">
        <f t="shared" si="0"/>
        <v>1050</v>
      </c>
      <c r="H17" s="55">
        <v>5</v>
      </c>
      <c r="I17" s="55">
        <v>4.75</v>
      </c>
      <c r="J17" s="68">
        <f t="shared" si="3"/>
        <v>9.5</v>
      </c>
      <c r="K17" s="69">
        <f t="shared" si="4"/>
        <v>5250</v>
      </c>
      <c r="L17" s="70">
        <f t="shared" si="5"/>
        <v>175</v>
      </c>
      <c r="M17" s="68">
        <f t="shared" si="6"/>
        <v>552.63157894736844</v>
      </c>
      <c r="N17" s="56"/>
    </row>
    <row r="18" spans="1:14" ht="15.75" customHeight="1" x14ac:dyDescent="0.25">
      <c r="A18" s="54" t="s">
        <v>56</v>
      </c>
      <c r="B18" s="44">
        <v>47</v>
      </c>
      <c r="C18" s="54">
        <v>35</v>
      </c>
      <c r="D18" s="54">
        <v>127</v>
      </c>
      <c r="E18" s="54">
        <v>35</v>
      </c>
      <c r="F18" s="54">
        <v>7</v>
      </c>
      <c r="G18" s="74">
        <f t="shared" si="0"/>
        <v>245</v>
      </c>
      <c r="H18" s="55">
        <v>4</v>
      </c>
      <c r="I18" s="55">
        <v>3.75</v>
      </c>
      <c r="J18" s="68">
        <f t="shared" si="3"/>
        <v>1.75</v>
      </c>
      <c r="K18" s="69">
        <f t="shared" si="4"/>
        <v>980</v>
      </c>
      <c r="L18" s="70">
        <f t="shared" si="5"/>
        <v>32.666666666666664</v>
      </c>
      <c r="M18" s="68">
        <f t="shared" si="6"/>
        <v>560</v>
      </c>
      <c r="N18" s="56"/>
    </row>
    <row r="19" spans="1:14" ht="15.75" customHeight="1" x14ac:dyDescent="0.25">
      <c r="A19" s="54" t="s">
        <v>56</v>
      </c>
      <c r="B19" s="44">
        <v>50</v>
      </c>
      <c r="C19" s="54">
        <v>35</v>
      </c>
      <c r="D19" s="54">
        <v>48</v>
      </c>
      <c r="E19" s="54">
        <v>35</v>
      </c>
      <c r="F19" s="54">
        <v>2</v>
      </c>
      <c r="G19" s="74">
        <f t="shared" si="0"/>
        <v>70</v>
      </c>
      <c r="H19" s="55">
        <v>6</v>
      </c>
      <c r="I19" s="55">
        <v>5.25</v>
      </c>
      <c r="J19" s="68">
        <f t="shared" si="3"/>
        <v>0.7</v>
      </c>
      <c r="K19" s="69">
        <f t="shared" si="4"/>
        <v>420</v>
      </c>
      <c r="L19" s="70">
        <f t="shared" si="5"/>
        <v>14</v>
      </c>
      <c r="M19" s="68">
        <f t="shared" si="6"/>
        <v>600</v>
      </c>
      <c r="N19" s="56"/>
    </row>
    <row r="20" spans="1:14" ht="15.75" customHeight="1" x14ac:dyDescent="0.25">
      <c r="A20" s="54" t="s">
        <v>56</v>
      </c>
      <c r="B20" s="44">
        <v>55</v>
      </c>
      <c r="C20" s="54">
        <v>35</v>
      </c>
      <c r="D20" s="54">
        <v>87</v>
      </c>
      <c r="E20" s="54">
        <v>35</v>
      </c>
      <c r="F20" s="54">
        <v>2</v>
      </c>
      <c r="G20" s="74">
        <f t="shared" si="0"/>
        <v>70</v>
      </c>
      <c r="H20" s="55">
        <v>5</v>
      </c>
      <c r="I20" s="55">
        <v>5</v>
      </c>
      <c r="J20" s="68">
        <f t="shared" si="3"/>
        <v>0.66666666666666663</v>
      </c>
      <c r="K20" s="69">
        <f t="shared" si="4"/>
        <v>350</v>
      </c>
      <c r="L20" s="70">
        <f t="shared" si="5"/>
        <v>11.666666666666666</v>
      </c>
      <c r="M20" s="68">
        <f t="shared" si="6"/>
        <v>525</v>
      </c>
      <c r="N20" s="56"/>
    </row>
    <row r="21" spans="1:14" ht="15.75" customHeight="1" x14ac:dyDescent="0.25">
      <c r="A21" s="54" t="s">
        <v>67</v>
      </c>
      <c r="B21" s="44">
        <v>110</v>
      </c>
      <c r="C21" s="54">
        <v>35</v>
      </c>
      <c r="D21" s="54">
        <v>0</v>
      </c>
      <c r="E21" s="54">
        <v>35</v>
      </c>
      <c r="F21" s="54">
        <v>0</v>
      </c>
      <c r="G21" s="74">
        <f t="shared" si="0"/>
        <v>0</v>
      </c>
      <c r="H21" s="55">
        <v>4</v>
      </c>
      <c r="I21" s="55">
        <v>4</v>
      </c>
      <c r="J21" s="68">
        <f t="shared" si="3"/>
        <v>0</v>
      </c>
      <c r="K21" s="69">
        <f t="shared" si="4"/>
        <v>0</v>
      </c>
      <c r="L21" s="70">
        <f t="shared" si="5"/>
        <v>0</v>
      </c>
      <c r="M21" s="68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4"/>
      <c r="H22" s="55"/>
      <c r="I22" s="55"/>
      <c r="J22" s="68"/>
      <c r="K22" s="69"/>
      <c r="L22" s="70"/>
      <c r="M22" s="68"/>
      <c r="N22" s="56"/>
    </row>
    <row r="23" spans="1:14" ht="15.75" customHeight="1" x14ac:dyDescent="0.25">
      <c r="A23" s="54" t="s">
        <v>56</v>
      </c>
      <c r="B23" s="44" t="s">
        <v>69</v>
      </c>
      <c r="C23" s="54">
        <v>35</v>
      </c>
      <c r="D23" s="54">
        <v>221</v>
      </c>
      <c r="E23" s="54">
        <v>35</v>
      </c>
      <c r="F23" s="54">
        <v>8</v>
      </c>
      <c r="G23" s="74">
        <f t="shared" si="0"/>
        <v>280</v>
      </c>
      <c r="H23" s="55">
        <v>6</v>
      </c>
      <c r="I23" s="55">
        <v>5.25</v>
      </c>
      <c r="J23" s="68">
        <f t="shared" si="3"/>
        <v>2.8</v>
      </c>
      <c r="K23" s="69">
        <f t="shared" si="4"/>
        <v>1680</v>
      </c>
      <c r="L23" s="70">
        <f t="shared" si="5"/>
        <v>56</v>
      </c>
      <c r="M23" s="68">
        <f t="shared" si="6"/>
        <v>600</v>
      </c>
      <c r="N23" s="56"/>
    </row>
    <row r="24" spans="1:14" ht="15.75" customHeight="1" x14ac:dyDescent="0.25">
      <c r="A24" s="44" t="s">
        <v>56</v>
      </c>
      <c r="B24" s="54" t="s">
        <v>72</v>
      </c>
      <c r="C24" s="54">
        <v>35</v>
      </c>
      <c r="D24" s="54">
        <v>0</v>
      </c>
      <c r="E24" s="54">
        <v>0</v>
      </c>
      <c r="F24" s="54">
        <v>8</v>
      </c>
      <c r="G24" s="74">
        <f t="shared" si="0"/>
        <v>0</v>
      </c>
      <c r="H24" s="55">
        <v>4</v>
      </c>
      <c r="I24" s="55">
        <v>0</v>
      </c>
      <c r="J24" s="68">
        <f t="shared" si="3"/>
        <v>0</v>
      </c>
      <c r="K24" s="69">
        <f t="shared" si="4"/>
        <v>0</v>
      </c>
      <c r="L24" s="70">
        <f t="shared" si="5"/>
        <v>0</v>
      </c>
      <c r="M24" s="68" t="e">
        <f t="shared" si="6"/>
        <v>#DIV/0!</v>
      </c>
      <c r="N24" s="56" t="s">
        <v>89</v>
      </c>
    </row>
    <row r="25" spans="1:14" ht="15.75" customHeight="1" x14ac:dyDescent="0.25">
      <c r="A25" s="44" t="s">
        <v>56</v>
      </c>
      <c r="B25" s="54" t="s">
        <v>86</v>
      </c>
      <c r="C25" s="54">
        <v>35</v>
      </c>
      <c r="D25" s="54">
        <v>0</v>
      </c>
      <c r="E25" s="54">
        <v>0</v>
      </c>
      <c r="F25" s="54">
        <v>16</v>
      </c>
      <c r="G25" s="74">
        <f t="shared" si="0"/>
        <v>0</v>
      </c>
      <c r="H25" s="55">
        <v>1</v>
      </c>
      <c r="I25" s="55">
        <v>0</v>
      </c>
      <c r="J25" s="68">
        <f t="shared" si="3"/>
        <v>0</v>
      </c>
      <c r="K25" s="69">
        <f t="shared" si="4"/>
        <v>0</v>
      </c>
      <c r="L25" s="70">
        <f t="shared" si="5"/>
        <v>0</v>
      </c>
      <c r="M25" s="68" t="e">
        <f t="shared" si="6"/>
        <v>#DIV/0!</v>
      </c>
      <c r="N25" s="56" t="s">
        <v>89</v>
      </c>
    </row>
    <row r="26" spans="1:14" ht="15.75" customHeight="1" x14ac:dyDescent="0.25">
      <c r="A26" s="44" t="s">
        <v>67</v>
      </c>
      <c r="B26" s="44" t="s">
        <v>87</v>
      </c>
      <c r="C26" s="54">
        <v>35</v>
      </c>
      <c r="D26" s="54">
        <v>0</v>
      </c>
      <c r="E26" s="54">
        <v>0</v>
      </c>
      <c r="F26" s="54">
        <v>16</v>
      </c>
      <c r="G26" s="74">
        <f t="shared" si="0"/>
        <v>0</v>
      </c>
      <c r="H26" s="55">
        <v>1</v>
      </c>
      <c r="I26" s="55">
        <v>0</v>
      </c>
      <c r="J26" s="68">
        <f t="shared" si="3"/>
        <v>0</v>
      </c>
      <c r="K26" s="69">
        <f t="shared" si="4"/>
        <v>0</v>
      </c>
      <c r="L26" s="70">
        <f t="shared" si="5"/>
        <v>0</v>
      </c>
      <c r="M26" s="68" t="e">
        <f t="shared" si="6"/>
        <v>#DIV/0!</v>
      </c>
      <c r="N26" s="56" t="s">
        <v>89</v>
      </c>
    </row>
    <row r="27" spans="1:14" ht="15.75" customHeight="1" x14ac:dyDescent="0.25">
      <c r="A27" s="54" t="s">
        <v>56</v>
      </c>
      <c r="B27" s="54" t="s">
        <v>73</v>
      </c>
      <c r="C27" s="54">
        <v>35</v>
      </c>
      <c r="D27" s="54">
        <v>0</v>
      </c>
      <c r="E27" s="54">
        <v>0</v>
      </c>
      <c r="F27" s="54">
        <v>8</v>
      </c>
      <c r="G27" s="74">
        <f t="shared" si="0"/>
        <v>0</v>
      </c>
      <c r="H27" s="55">
        <v>5</v>
      </c>
      <c r="I27" s="55">
        <v>0</v>
      </c>
      <c r="J27" s="68">
        <f t="shared" si="3"/>
        <v>0</v>
      </c>
      <c r="K27" s="69">
        <f t="shared" si="4"/>
        <v>0</v>
      </c>
      <c r="L27" s="70">
        <f t="shared" si="5"/>
        <v>0</v>
      </c>
      <c r="M27" s="68" t="e">
        <f t="shared" si="6"/>
        <v>#DIV/0!</v>
      </c>
      <c r="N27" s="56" t="s">
        <v>89</v>
      </c>
    </row>
    <row r="28" spans="1:14" ht="15.75" customHeight="1" x14ac:dyDescent="0.25">
      <c r="A28" s="54" t="s">
        <v>56</v>
      </c>
      <c r="B28" s="54" t="s">
        <v>88</v>
      </c>
      <c r="C28" s="54">
        <v>35</v>
      </c>
      <c r="D28" s="54">
        <v>0</v>
      </c>
      <c r="E28" s="54">
        <v>0</v>
      </c>
      <c r="F28" s="54">
        <v>16</v>
      </c>
      <c r="G28" s="74">
        <f t="shared" si="0"/>
        <v>0</v>
      </c>
      <c r="H28" s="55">
        <v>1</v>
      </c>
      <c r="I28" s="55">
        <v>0</v>
      </c>
      <c r="J28" s="68">
        <f t="shared" si="3"/>
        <v>0</v>
      </c>
      <c r="K28" s="69">
        <f t="shared" si="4"/>
        <v>0</v>
      </c>
      <c r="L28" s="70">
        <f t="shared" si="5"/>
        <v>0</v>
      </c>
      <c r="M28" s="68" t="e">
        <f t="shared" si="6"/>
        <v>#DIV/0!</v>
      </c>
      <c r="N28" s="56" t="s">
        <v>89</v>
      </c>
    </row>
    <row r="29" spans="1:14" ht="15.75" customHeight="1" x14ac:dyDescent="0.25">
      <c r="A29" s="54"/>
      <c r="B29" s="54"/>
      <c r="C29" s="54"/>
      <c r="D29" s="54"/>
      <c r="E29" s="54"/>
      <c r="F29" s="54"/>
      <c r="G29" s="74">
        <f t="shared" si="0"/>
        <v>0</v>
      </c>
      <c r="H29" s="55"/>
      <c r="I29" s="55"/>
      <c r="J29" s="68">
        <f t="shared" si="3"/>
        <v>0</v>
      </c>
      <c r="K29" s="69">
        <f t="shared" si="4"/>
        <v>0</v>
      </c>
      <c r="L29" s="70">
        <f t="shared" si="5"/>
        <v>0</v>
      </c>
      <c r="M29" s="68" t="e">
        <f t="shared" si="6"/>
        <v>#DIV/0!</v>
      </c>
      <c r="N29" s="56"/>
    </row>
    <row r="30" spans="1:14" ht="15.75" customHeight="1" x14ac:dyDescent="0.25">
      <c r="A30" s="54" t="s">
        <v>56</v>
      </c>
      <c r="B30" s="54" t="s">
        <v>76</v>
      </c>
      <c r="C30" s="54">
        <v>35</v>
      </c>
      <c r="D30" s="54">
        <v>62</v>
      </c>
      <c r="E30" s="54">
        <v>35</v>
      </c>
      <c r="F30" s="54">
        <v>6</v>
      </c>
      <c r="G30" s="74">
        <f t="shared" si="0"/>
        <v>210</v>
      </c>
      <c r="H30" s="55">
        <v>3</v>
      </c>
      <c r="I30" s="55">
        <v>2.25</v>
      </c>
      <c r="J30" s="68">
        <f t="shared" si="3"/>
        <v>0.9</v>
      </c>
      <c r="K30" s="69">
        <f t="shared" si="4"/>
        <v>630</v>
      </c>
      <c r="L30" s="70">
        <f t="shared" si="5"/>
        <v>21</v>
      </c>
      <c r="M30" s="68">
        <f t="shared" si="6"/>
        <v>700</v>
      </c>
      <c r="N30" s="56"/>
    </row>
    <row r="31" spans="1:14" ht="15.75" customHeight="1" x14ac:dyDescent="0.25">
      <c r="A31" s="54" t="s">
        <v>56</v>
      </c>
      <c r="B31" s="54" t="s">
        <v>77</v>
      </c>
      <c r="C31" s="54">
        <v>35</v>
      </c>
      <c r="D31" s="54">
        <v>0</v>
      </c>
      <c r="E31" s="54">
        <v>0</v>
      </c>
      <c r="F31" s="54">
        <v>6</v>
      </c>
      <c r="G31" s="74">
        <f t="shared" si="0"/>
        <v>0</v>
      </c>
      <c r="H31" s="55">
        <v>3</v>
      </c>
      <c r="I31" s="55">
        <v>0</v>
      </c>
      <c r="J31" s="68">
        <f t="shared" si="3"/>
        <v>0</v>
      </c>
      <c r="K31" s="69">
        <f t="shared" si="4"/>
        <v>0</v>
      </c>
      <c r="L31" s="70">
        <f t="shared" si="5"/>
        <v>0</v>
      </c>
      <c r="M31" s="68" t="e">
        <f t="shared" si="6"/>
        <v>#DIV/0!</v>
      </c>
      <c r="N31" s="56" t="s">
        <v>93</v>
      </c>
    </row>
    <row r="32" spans="1:14" ht="15.75" customHeight="1" x14ac:dyDescent="0.25">
      <c r="A32" s="54" t="s">
        <v>67</v>
      </c>
      <c r="B32" s="54" t="s">
        <v>91</v>
      </c>
      <c r="C32" s="54">
        <v>35</v>
      </c>
      <c r="D32" s="54">
        <v>0</v>
      </c>
      <c r="E32" s="54">
        <v>0</v>
      </c>
      <c r="F32" s="54">
        <v>3</v>
      </c>
      <c r="G32" s="74">
        <f t="shared" ref="G32:G36" si="7">E32*F32</f>
        <v>0</v>
      </c>
      <c r="H32" s="55">
        <v>3</v>
      </c>
      <c r="I32" s="55">
        <v>0</v>
      </c>
      <c r="J32" s="68">
        <f t="shared" si="3"/>
        <v>0</v>
      </c>
      <c r="K32" s="69">
        <f t="shared" si="4"/>
        <v>0</v>
      </c>
      <c r="L32" s="70">
        <f t="shared" si="5"/>
        <v>0</v>
      </c>
      <c r="M32" s="68" t="e">
        <f t="shared" si="6"/>
        <v>#DIV/0!</v>
      </c>
      <c r="N32" s="56" t="s">
        <v>93</v>
      </c>
    </row>
    <row r="33" spans="1:14" ht="15.75" customHeight="1" x14ac:dyDescent="0.25">
      <c r="A33" s="54" t="s">
        <v>56</v>
      </c>
      <c r="B33" s="54" t="s">
        <v>90</v>
      </c>
      <c r="C33" s="54">
        <v>35</v>
      </c>
      <c r="D33" s="54">
        <v>0</v>
      </c>
      <c r="E33" s="54">
        <v>0</v>
      </c>
      <c r="F33" s="54">
        <v>3</v>
      </c>
      <c r="G33" s="74">
        <f t="shared" si="7"/>
        <v>0</v>
      </c>
      <c r="H33" s="55">
        <v>3</v>
      </c>
      <c r="I33" s="55">
        <v>0</v>
      </c>
      <c r="J33" s="68">
        <f t="shared" si="3"/>
        <v>0</v>
      </c>
      <c r="K33" s="69">
        <f t="shared" si="4"/>
        <v>0</v>
      </c>
      <c r="L33" s="70">
        <f t="shared" si="5"/>
        <v>0</v>
      </c>
      <c r="M33" s="68" t="e">
        <f t="shared" si="6"/>
        <v>#DIV/0!</v>
      </c>
      <c r="N33" s="56" t="s">
        <v>93</v>
      </c>
    </row>
    <row r="34" spans="1:14" ht="15.75" customHeight="1" x14ac:dyDescent="0.25">
      <c r="A34" s="54" t="s">
        <v>67</v>
      </c>
      <c r="B34" s="54" t="s">
        <v>92</v>
      </c>
      <c r="C34" s="54">
        <v>35</v>
      </c>
      <c r="D34" s="54">
        <v>0</v>
      </c>
      <c r="E34" s="54">
        <v>0</v>
      </c>
      <c r="F34" s="54">
        <v>2</v>
      </c>
      <c r="G34" s="74">
        <f t="shared" si="7"/>
        <v>0</v>
      </c>
      <c r="H34" s="55">
        <v>3</v>
      </c>
      <c r="I34" s="55">
        <v>0</v>
      </c>
      <c r="J34" s="68">
        <f t="shared" si="3"/>
        <v>0</v>
      </c>
      <c r="K34" s="69">
        <f t="shared" si="4"/>
        <v>0</v>
      </c>
      <c r="L34" s="70">
        <f t="shared" si="5"/>
        <v>0</v>
      </c>
      <c r="M34" s="68" t="e">
        <f t="shared" si="6"/>
        <v>#DIV/0!</v>
      </c>
      <c r="N34" s="56" t="s">
        <v>93</v>
      </c>
    </row>
    <row r="35" spans="1:14" ht="15.75" customHeight="1" x14ac:dyDescent="0.25">
      <c r="A35" s="54"/>
      <c r="B35" s="54"/>
      <c r="C35" s="54"/>
      <c r="D35" s="54"/>
      <c r="E35" s="54"/>
      <c r="F35" s="54"/>
      <c r="G35" s="74">
        <f t="shared" si="7"/>
        <v>0</v>
      </c>
      <c r="H35" s="55"/>
      <c r="I35" s="55"/>
      <c r="J35" s="68">
        <f t="shared" si="3"/>
        <v>0</v>
      </c>
      <c r="K35" s="69">
        <f t="shared" si="4"/>
        <v>0</v>
      </c>
      <c r="L35" s="70">
        <f t="shared" si="5"/>
        <v>0</v>
      </c>
      <c r="M35" s="68" t="e">
        <f t="shared" si="6"/>
        <v>#DIV/0!</v>
      </c>
      <c r="N35" s="56"/>
    </row>
    <row r="36" spans="1:14" ht="15.75" customHeight="1" x14ac:dyDescent="0.25">
      <c r="A36" s="54" t="s">
        <v>56</v>
      </c>
      <c r="B36" s="54">
        <v>66</v>
      </c>
      <c r="C36" s="54">
        <v>35</v>
      </c>
      <c r="D36" s="54"/>
      <c r="E36" s="54">
        <v>35</v>
      </c>
      <c r="F36" s="54">
        <v>1</v>
      </c>
      <c r="G36" s="74">
        <f t="shared" si="7"/>
        <v>35</v>
      </c>
      <c r="H36" s="55">
        <v>2</v>
      </c>
      <c r="I36" s="55">
        <v>1.1299999999999999</v>
      </c>
      <c r="J36" s="68">
        <f t="shared" si="3"/>
        <v>7.5333333333333322E-2</v>
      </c>
      <c r="K36" s="69">
        <f t="shared" si="4"/>
        <v>70</v>
      </c>
      <c r="L36" s="70">
        <f t="shared" si="5"/>
        <v>2.3333333333333335</v>
      </c>
      <c r="M36" s="68">
        <f t="shared" si="6"/>
        <v>929.20353982300901</v>
      </c>
      <c r="N36" s="56"/>
    </row>
    <row r="37" spans="1:14" ht="15.75" customHeight="1" x14ac:dyDescent="0.25">
      <c r="A37" s="54" t="s">
        <v>67</v>
      </c>
      <c r="B37" s="54">
        <v>67</v>
      </c>
      <c r="C37" s="54">
        <v>35</v>
      </c>
      <c r="D37" s="54"/>
      <c r="E37" s="54">
        <v>0</v>
      </c>
      <c r="F37" s="54">
        <v>1</v>
      </c>
      <c r="G37" s="74">
        <f t="shared" si="0"/>
        <v>0</v>
      </c>
      <c r="H37" s="55">
        <v>0</v>
      </c>
      <c r="I37" s="55">
        <v>0</v>
      </c>
      <c r="J37" s="68">
        <f t="shared" si="3"/>
        <v>0</v>
      </c>
      <c r="K37" s="69">
        <f t="shared" si="4"/>
        <v>0</v>
      </c>
      <c r="L37" s="70">
        <f t="shared" si="5"/>
        <v>0</v>
      </c>
      <c r="M37" s="68" t="e">
        <f t="shared" si="6"/>
        <v>#DIV/0!</v>
      </c>
      <c r="N37" s="56" t="s">
        <v>94</v>
      </c>
    </row>
    <row r="38" spans="1:14" ht="15.75" customHeight="1" x14ac:dyDescent="0.25">
      <c r="A38" s="54" t="s">
        <v>67</v>
      </c>
      <c r="B38" s="54">
        <v>68</v>
      </c>
      <c r="C38" s="54">
        <v>35</v>
      </c>
      <c r="D38" s="54"/>
      <c r="E38" s="54">
        <v>0</v>
      </c>
      <c r="F38" s="54">
        <v>1</v>
      </c>
      <c r="G38" s="74">
        <f t="shared" si="0"/>
        <v>0</v>
      </c>
      <c r="H38" s="55">
        <v>0</v>
      </c>
      <c r="I38" s="55">
        <v>0</v>
      </c>
      <c r="J38" s="68">
        <f t="shared" si="3"/>
        <v>0</v>
      </c>
      <c r="K38" s="69">
        <f t="shared" si="4"/>
        <v>0</v>
      </c>
      <c r="L38" s="70">
        <f t="shared" si="5"/>
        <v>0</v>
      </c>
      <c r="M38" s="68" t="e">
        <f t="shared" si="6"/>
        <v>#DIV/0!</v>
      </c>
      <c r="N38" s="56" t="s">
        <v>94</v>
      </c>
    </row>
    <row r="39" spans="1:14" ht="15.75" customHeight="1" x14ac:dyDescent="0.25">
      <c r="A39" s="57"/>
      <c r="B39" s="57"/>
      <c r="C39" s="54"/>
      <c r="D39" s="54"/>
      <c r="E39" s="54"/>
      <c r="F39" s="54"/>
      <c r="G39" s="74">
        <f t="shared" si="0"/>
        <v>0</v>
      </c>
      <c r="H39" s="55"/>
      <c r="I39" s="55"/>
      <c r="J39" s="68">
        <f t="shared" si="3"/>
        <v>0</v>
      </c>
      <c r="K39" s="69">
        <f t="shared" si="4"/>
        <v>0</v>
      </c>
      <c r="L39" s="70">
        <f t="shared" si="5"/>
        <v>0</v>
      </c>
      <c r="M39" s="68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4">
        <f t="shared" si="0"/>
        <v>0</v>
      </c>
      <c r="H40" s="55"/>
      <c r="I40" s="55"/>
      <c r="J40" s="68">
        <f t="shared" si="3"/>
        <v>0</v>
      </c>
      <c r="K40" s="69">
        <f t="shared" si="4"/>
        <v>0</v>
      </c>
      <c r="L40" s="70">
        <f t="shared" si="5"/>
        <v>0</v>
      </c>
      <c r="M40" s="68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4">
        <f t="shared" si="0"/>
        <v>0</v>
      </c>
      <c r="H41" s="55"/>
      <c r="I41" s="46"/>
      <c r="J41" s="68">
        <f t="shared" si="3"/>
        <v>0</v>
      </c>
      <c r="K41" s="69">
        <f t="shared" si="4"/>
        <v>0</v>
      </c>
      <c r="L41" s="70">
        <f t="shared" si="5"/>
        <v>0</v>
      </c>
      <c r="M41" s="68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4">
        <f t="shared" si="0"/>
        <v>0</v>
      </c>
      <c r="H42" s="55"/>
      <c r="I42" s="55"/>
      <c r="J42" s="68">
        <f t="shared" si="3"/>
        <v>0</v>
      </c>
      <c r="K42" s="69">
        <f t="shared" si="4"/>
        <v>0</v>
      </c>
      <c r="L42" s="70">
        <f t="shared" si="5"/>
        <v>0</v>
      </c>
      <c r="M42" s="68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  <c r="N45" s="31"/>
    </row>
    <row r="46" spans="1:14" x14ac:dyDescent="0.2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ht="30" customHeight="1" x14ac:dyDescent="0.2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x14ac:dyDescent="0.25">
      <c r="A48"/>
      <c r="B48"/>
      <c r="C48"/>
      <c r="D48"/>
      <c r="E48"/>
      <c r="F48"/>
      <c r="G48" s="75"/>
      <c r="H48"/>
      <c r="I48"/>
      <c r="J48" s="71"/>
      <c r="K48" s="71"/>
      <c r="L48" s="71"/>
      <c r="M48" s="71"/>
    </row>
    <row r="49" spans="1:13" ht="32.25" customHeight="1" x14ac:dyDescent="0.25">
      <c r="A49"/>
      <c r="B49"/>
      <c r="C49"/>
      <c r="D49"/>
      <c r="E49"/>
      <c r="F49"/>
      <c r="G49" s="75"/>
      <c r="H49"/>
      <c r="I49"/>
      <c r="J49" s="71"/>
      <c r="K49" s="71"/>
      <c r="L49" s="71"/>
      <c r="M49" s="71"/>
    </row>
    <row r="50" spans="1:13" x14ac:dyDescent="0.25">
      <c r="A50"/>
      <c r="B50"/>
      <c r="C50"/>
      <c r="D50"/>
      <c r="E50"/>
      <c r="F50"/>
      <c r="G50" s="75"/>
      <c r="H50"/>
      <c r="I50"/>
      <c r="J50" s="71"/>
      <c r="K50" s="71"/>
      <c r="L50" s="71"/>
      <c r="M50" s="71"/>
    </row>
    <row r="51" spans="1:13" customFormat="1" x14ac:dyDescent="0.25">
      <c r="G51" s="75"/>
      <c r="J51" s="71"/>
      <c r="K51" s="71"/>
      <c r="L51" s="71"/>
      <c r="M51" s="71"/>
    </row>
    <row r="52" spans="1:13" customFormat="1" x14ac:dyDescent="0.25">
      <c r="G52" s="75"/>
      <c r="J52" s="71"/>
      <c r="K52" s="71"/>
      <c r="L52" s="71"/>
      <c r="M52" s="71"/>
    </row>
    <row r="53" spans="1:13" customFormat="1" x14ac:dyDescent="0.25">
      <c r="G53" s="75"/>
      <c r="J53" s="71"/>
      <c r="K53" s="71"/>
      <c r="L53" s="71"/>
      <c r="M53" s="71"/>
    </row>
    <row r="54" spans="1:13" customFormat="1" x14ac:dyDescent="0.25">
      <c r="G54" s="75"/>
      <c r="J54" s="71"/>
      <c r="K54" s="71"/>
      <c r="L54" s="71"/>
      <c r="M54" s="71"/>
    </row>
    <row r="55" spans="1:13" customFormat="1" x14ac:dyDescent="0.25">
      <c r="G55" s="75"/>
      <c r="J55" s="71"/>
      <c r="K55" s="71"/>
      <c r="L55" s="71"/>
      <c r="M55" s="71"/>
    </row>
    <row r="56" spans="1:13" customFormat="1" x14ac:dyDescent="0.25">
      <c r="G56" s="75"/>
      <c r="J56" s="71"/>
      <c r="K56" s="71"/>
      <c r="L56" s="71"/>
      <c r="M56" s="71"/>
    </row>
    <row r="57" spans="1:13" customFormat="1" x14ac:dyDescent="0.25">
      <c r="G57" s="75"/>
      <c r="J57" s="71"/>
      <c r="K57" s="71"/>
      <c r="L57" s="71"/>
      <c r="M57" s="71"/>
    </row>
    <row r="58" spans="1:13" customFormat="1" x14ac:dyDescent="0.25">
      <c r="G58" s="75"/>
      <c r="J58" s="71"/>
      <c r="K58" s="71"/>
      <c r="L58" s="71"/>
      <c r="M58" s="71"/>
    </row>
    <row r="59" spans="1:13" customFormat="1" x14ac:dyDescent="0.25">
      <c r="G59" s="75"/>
      <c r="J59" s="71"/>
      <c r="K59" s="71"/>
      <c r="L59" s="71"/>
      <c r="M59" s="71"/>
    </row>
    <row r="60" spans="1:13" customFormat="1" x14ac:dyDescent="0.25">
      <c r="G60" s="75"/>
      <c r="J60" s="71"/>
      <c r="K60" s="71"/>
      <c r="L60" s="71"/>
      <c r="M60" s="71"/>
    </row>
    <row r="61" spans="1:13" customFormat="1" x14ac:dyDescent="0.25">
      <c r="G61" s="75"/>
      <c r="J61" s="71"/>
      <c r="K61" s="71"/>
      <c r="L61" s="71"/>
      <c r="M61" s="71"/>
    </row>
    <row r="62" spans="1:13" customFormat="1" x14ac:dyDescent="0.25">
      <c r="G62" s="75"/>
      <c r="J62" s="71"/>
      <c r="K62" s="71"/>
      <c r="L62" s="71"/>
      <c r="M62" s="71"/>
    </row>
    <row r="63" spans="1:13" customFormat="1" x14ac:dyDescent="0.25">
      <c r="G63" s="75"/>
      <c r="J63" s="71"/>
      <c r="K63" s="71"/>
      <c r="L63" s="71"/>
      <c r="M63" s="71"/>
    </row>
    <row r="64" spans="1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  <row r="160" spans="7:13" customFormat="1" x14ac:dyDescent="0.25">
      <c r="G160" s="75"/>
      <c r="J160" s="71"/>
      <c r="K160" s="71"/>
      <c r="L160" s="71"/>
      <c r="M160" s="71"/>
    </row>
    <row r="161" spans="7:13" customFormat="1" x14ac:dyDescent="0.25">
      <c r="G161" s="75"/>
      <c r="J161" s="71"/>
      <c r="K161" s="71"/>
      <c r="L161" s="71"/>
      <c r="M161" s="71"/>
    </row>
    <row r="162" spans="7:13" customFormat="1" x14ac:dyDescent="0.25">
      <c r="G162" s="75"/>
      <c r="J162" s="71"/>
      <c r="K162" s="71"/>
      <c r="L162" s="71"/>
      <c r="M162" s="71"/>
    </row>
    <row r="163" spans="7:13" customFormat="1" x14ac:dyDescent="0.25">
      <c r="G163" s="75"/>
      <c r="J163" s="71"/>
      <c r="K163" s="71"/>
      <c r="L163" s="71"/>
      <c r="M163" s="71"/>
    </row>
    <row r="164" spans="7:13" customFormat="1" x14ac:dyDescent="0.25">
      <c r="G164" s="75"/>
      <c r="J164" s="71"/>
      <c r="K164" s="71"/>
      <c r="L164" s="71"/>
      <c r="M164" s="71"/>
    </row>
    <row r="165" spans="7:13" customFormat="1" x14ac:dyDescent="0.25">
      <c r="G165" s="75"/>
      <c r="J165" s="71"/>
      <c r="K165" s="71"/>
      <c r="L165" s="71"/>
      <c r="M165" s="71"/>
    </row>
    <row r="166" spans="7:13" customFormat="1" x14ac:dyDescent="0.25">
      <c r="G166" s="75"/>
      <c r="J166" s="71"/>
      <c r="K166" s="71"/>
      <c r="L166" s="71"/>
      <c r="M166" s="71"/>
    </row>
    <row r="167" spans="7:13" customFormat="1" x14ac:dyDescent="0.25">
      <c r="G167" s="75"/>
      <c r="J167" s="71"/>
      <c r="K167" s="71"/>
      <c r="L167" s="71"/>
      <c r="M167" s="71"/>
    </row>
    <row r="168" spans="7:13" customFormat="1" x14ac:dyDescent="0.25">
      <c r="G168" s="75"/>
      <c r="J168" s="71"/>
      <c r="K168" s="71"/>
      <c r="L168" s="71"/>
      <c r="M168" s="71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4"/>
  <sheetViews>
    <sheetView zoomScale="110" zoomScaleNormal="110" workbookViewId="0">
      <pane ySplit="6" topLeftCell="A7" activePane="bottomLeft" state="frozen"/>
      <selection activeCell="G3" sqref="G3"/>
      <selection pane="bottomLeft" activeCell="I2" sqref="I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7" t="s">
        <v>29</v>
      </c>
      <c r="I1" s="62" t="s">
        <v>99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22</v>
      </c>
      <c r="E2" s="127" t="str">
        <f>'2021-22 Summary'!C2</f>
        <v>MATH</v>
      </c>
      <c r="F2" s="127"/>
      <c r="G2" s="127"/>
      <c r="H2" s="13">
        <f>'2021-22 Summary'!D2</f>
        <v>67.5</v>
      </c>
      <c r="I2" s="5">
        <f>SUM(I7:I43)</f>
        <v>30.66</v>
      </c>
      <c r="J2" s="14">
        <f>SUM(J7:J43)</f>
        <v>17080</v>
      </c>
      <c r="K2" s="15">
        <f>SUM(K7:K43)</f>
        <v>569.33333333333337</v>
      </c>
      <c r="L2" s="15">
        <f>J2/I2</f>
        <v>557.07762557077626</v>
      </c>
    </row>
    <row r="3" spans="1:14" ht="19.5" customHeight="1" x14ac:dyDescent="0.25">
      <c r="A3" s="125"/>
      <c r="B3" s="126"/>
      <c r="C3" s="126"/>
      <c r="D3" s="126"/>
      <c r="E3" s="31"/>
      <c r="F3" s="119" t="s">
        <v>37</v>
      </c>
      <c r="G3" s="119"/>
      <c r="H3" s="120"/>
      <c r="I3" s="5">
        <f>'2021-22 Summary'!D2-'Summer 21'!K2-'Fall 21'!J2-'Spring 22'!I2</f>
        <v>3.0000000000001137E-2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1" t="s">
        <v>55</v>
      </c>
    </row>
    <row r="5" spans="1:14" ht="19.5" customHeight="1" x14ac:dyDescent="0.25">
      <c r="A5" s="12"/>
      <c r="B5" s="1"/>
      <c r="C5" s="51"/>
      <c r="D5" s="1"/>
      <c r="E5" s="1"/>
      <c r="F5" s="79"/>
      <c r="G5" s="80"/>
      <c r="H5" s="81"/>
      <c r="I5" s="67"/>
      <c r="J5" s="65"/>
      <c r="K5" s="66"/>
      <c r="L5" s="66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51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4" t="s">
        <v>56</v>
      </c>
      <c r="B7" s="54">
        <v>1</v>
      </c>
      <c r="C7" s="54">
        <v>35</v>
      </c>
      <c r="D7" s="34">
        <v>35</v>
      </c>
      <c r="E7" s="54">
        <v>8</v>
      </c>
      <c r="F7" s="69">
        <f t="shared" ref="F7:F41" si="0">D7*E7</f>
        <v>280</v>
      </c>
      <c r="G7" s="85">
        <v>5</v>
      </c>
      <c r="H7" s="86">
        <v>5</v>
      </c>
      <c r="I7" s="68">
        <f t="shared" ref="I7" si="1">H7*E7/15</f>
        <v>2.6666666666666665</v>
      </c>
      <c r="J7" s="69">
        <f t="shared" ref="J7" si="2">(F7*G7)</f>
        <v>1400</v>
      </c>
      <c r="K7" s="70">
        <f>J7/30</f>
        <v>46.666666666666664</v>
      </c>
      <c r="L7" s="68">
        <f t="shared" ref="L7" si="3">J7/I7</f>
        <v>525</v>
      </c>
      <c r="M7" s="56"/>
    </row>
    <row r="8" spans="1:14" ht="15.75" customHeight="1" x14ac:dyDescent="0.25">
      <c r="A8" s="54" t="s">
        <v>56</v>
      </c>
      <c r="B8" s="54">
        <v>2</v>
      </c>
      <c r="C8" s="54">
        <v>35</v>
      </c>
      <c r="D8" s="34">
        <v>35</v>
      </c>
      <c r="E8" s="54">
        <v>5</v>
      </c>
      <c r="F8" s="69">
        <f t="shared" si="0"/>
        <v>175</v>
      </c>
      <c r="G8" s="85">
        <v>5</v>
      </c>
      <c r="H8" s="86">
        <v>5</v>
      </c>
      <c r="I8" s="68">
        <f t="shared" ref="I8:I43" si="4">H8*E8/15</f>
        <v>1.6666666666666667</v>
      </c>
      <c r="J8" s="69">
        <f t="shared" ref="J8:J43" si="5">(F8*G8)</f>
        <v>875</v>
      </c>
      <c r="K8" s="70">
        <f t="shared" ref="K8:K43" si="6">J8/30</f>
        <v>29.166666666666668</v>
      </c>
      <c r="L8" s="68">
        <f t="shared" ref="L8:L43" si="7">J8/I8</f>
        <v>525</v>
      </c>
      <c r="M8" s="56"/>
    </row>
    <row r="9" spans="1:14" ht="15.75" customHeight="1" x14ac:dyDescent="0.25">
      <c r="A9" s="54" t="s">
        <v>56</v>
      </c>
      <c r="B9" s="54">
        <v>3</v>
      </c>
      <c r="C9" s="54">
        <v>35</v>
      </c>
      <c r="D9" s="34">
        <v>35</v>
      </c>
      <c r="E9" s="54">
        <v>4</v>
      </c>
      <c r="F9" s="69">
        <f t="shared" si="0"/>
        <v>140</v>
      </c>
      <c r="G9" s="85">
        <v>5</v>
      </c>
      <c r="H9" s="86">
        <v>5</v>
      </c>
      <c r="I9" s="68">
        <f t="shared" si="4"/>
        <v>1.3333333333333333</v>
      </c>
      <c r="J9" s="69">
        <f t="shared" si="5"/>
        <v>700</v>
      </c>
      <c r="K9" s="70">
        <f t="shared" si="6"/>
        <v>23.333333333333332</v>
      </c>
      <c r="L9" s="68">
        <f t="shared" si="7"/>
        <v>525</v>
      </c>
      <c r="M9" s="56"/>
    </row>
    <row r="10" spans="1:14" ht="15.75" customHeight="1" x14ac:dyDescent="0.25">
      <c r="A10" s="54" t="s">
        <v>56</v>
      </c>
      <c r="B10" s="54">
        <v>5</v>
      </c>
      <c r="C10" s="54">
        <v>35</v>
      </c>
      <c r="D10" s="54">
        <v>35</v>
      </c>
      <c r="E10" s="54">
        <v>2</v>
      </c>
      <c r="F10" s="69">
        <f t="shared" si="0"/>
        <v>70</v>
      </c>
      <c r="G10" s="85">
        <v>4.5</v>
      </c>
      <c r="H10" s="85">
        <v>4.13</v>
      </c>
      <c r="I10" s="68">
        <f t="shared" si="4"/>
        <v>0.55066666666666664</v>
      </c>
      <c r="J10" s="69">
        <f t="shared" si="5"/>
        <v>315</v>
      </c>
      <c r="K10" s="70">
        <f t="shared" si="6"/>
        <v>10.5</v>
      </c>
      <c r="L10" s="68">
        <f t="shared" si="7"/>
        <v>572.03389830508479</v>
      </c>
      <c r="M10" s="56"/>
    </row>
    <row r="11" spans="1:14" ht="15.75" customHeight="1" x14ac:dyDescent="0.25">
      <c r="A11" s="54" t="s">
        <v>56</v>
      </c>
      <c r="B11" s="54">
        <v>7</v>
      </c>
      <c r="C11" s="54">
        <v>35</v>
      </c>
      <c r="D11" s="54">
        <v>35</v>
      </c>
      <c r="E11" s="54">
        <v>2</v>
      </c>
      <c r="F11" s="69">
        <f t="shared" si="0"/>
        <v>70</v>
      </c>
      <c r="G11" s="85">
        <v>4.5</v>
      </c>
      <c r="H11" s="85">
        <v>4.13</v>
      </c>
      <c r="I11" s="68">
        <f t="shared" si="4"/>
        <v>0.55066666666666664</v>
      </c>
      <c r="J11" s="69">
        <f t="shared" si="5"/>
        <v>315</v>
      </c>
      <c r="K11" s="70">
        <f t="shared" si="6"/>
        <v>10.5</v>
      </c>
      <c r="L11" s="68">
        <f t="shared" si="7"/>
        <v>572.03389830508479</v>
      </c>
      <c r="M11" s="56"/>
    </row>
    <row r="12" spans="1:14" ht="15.75" customHeight="1" x14ac:dyDescent="0.25">
      <c r="A12" s="36" t="s">
        <v>56</v>
      </c>
      <c r="B12" s="37">
        <v>10</v>
      </c>
      <c r="C12" s="54">
        <v>35</v>
      </c>
      <c r="D12" s="54">
        <v>35</v>
      </c>
      <c r="E12" s="54">
        <v>2</v>
      </c>
      <c r="F12" s="69">
        <f t="shared" si="0"/>
        <v>70</v>
      </c>
      <c r="G12" s="85">
        <v>5</v>
      </c>
      <c r="H12" s="85">
        <v>4.75</v>
      </c>
      <c r="I12" s="68">
        <f t="shared" si="4"/>
        <v>0.6333333333333333</v>
      </c>
      <c r="J12" s="69">
        <f t="shared" si="5"/>
        <v>350</v>
      </c>
      <c r="K12" s="70">
        <f t="shared" si="6"/>
        <v>11.666666666666666</v>
      </c>
      <c r="L12" s="68">
        <f t="shared" si="7"/>
        <v>552.63157894736844</v>
      </c>
      <c r="M12" s="56"/>
    </row>
    <row r="13" spans="1:14" ht="15.75" customHeight="1" x14ac:dyDescent="0.25">
      <c r="A13" s="38" t="s">
        <v>56</v>
      </c>
      <c r="B13" s="39">
        <v>27</v>
      </c>
      <c r="C13" s="54">
        <v>35</v>
      </c>
      <c r="D13" s="54">
        <v>35</v>
      </c>
      <c r="E13" s="54">
        <v>1</v>
      </c>
      <c r="F13" s="69">
        <f t="shared" si="0"/>
        <v>35</v>
      </c>
      <c r="G13" s="85">
        <v>3</v>
      </c>
      <c r="H13" s="85">
        <v>3</v>
      </c>
      <c r="I13" s="68">
        <f t="shared" si="4"/>
        <v>0.2</v>
      </c>
      <c r="J13" s="69">
        <f t="shared" si="5"/>
        <v>105</v>
      </c>
      <c r="K13" s="70">
        <f t="shared" si="6"/>
        <v>3.5</v>
      </c>
      <c r="L13" s="68">
        <f t="shared" si="7"/>
        <v>525</v>
      </c>
      <c r="M13" s="56"/>
    </row>
    <row r="14" spans="1:14" ht="15.75" customHeight="1" x14ac:dyDescent="0.25">
      <c r="A14" s="38" t="s">
        <v>56</v>
      </c>
      <c r="B14" s="39">
        <v>30</v>
      </c>
      <c r="C14" s="54">
        <v>35</v>
      </c>
      <c r="D14" s="54">
        <v>35</v>
      </c>
      <c r="E14" s="54">
        <v>9</v>
      </c>
      <c r="F14" s="69">
        <f t="shared" si="0"/>
        <v>315</v>
      </c>
      <c r="G14" s="85">
        <v>5</v>
      </c>
      <c r="H14" s="85">
        <v>4.75</v>
      </c>
      <c r="I14" s="68">
        <f t="shared" si="4"/>
        <v>2.85</v>
      </c>
      <c r="J14" s="69">
        <f t="shared" si="5"/>
        <v>1575</v>
      </c>
      <c r="K14" s="70">
        <f t="shared" si="6"/>
        <v>52.5</v>
      </c>
      <c r="L14" s="68">
        <f t="shared" si="7"/>
        <v>552.63157894736844</v>
      </c>
      <c r="M14" s="56"/>
    </row>
    <row r="15" spans="1:14" ht="15.75" customHeight="1" x14ac:dyDescent="0.25">
      <c r="A15" s="38" t="s">
        <v>56</v>
      </c>
      <c r="B15" s="39">
        <v>33</v>
      </c>
      <c r="C15" s="54">
        <v>35</v>
      </c>
      <c r="D15" s="54">
        <v>35</v>
      </c>
      <c r="E15" s="54">
        <v>1</v>
      </c>
      <c r="F15" s="69">
        <f t="shared" si="0"/>
        <v>35</v>
      </c>
      <c r="G15" s="85">
        <v>4</v>
      </c>
      <c r="H15" s="85">
        <v>4</v>
      </c>
      <c r="I15" s="68">
        <f t="shared" si="4"/>
        <v>0.26666666666666666</v>
      </c>
      <c r="J15" s="69">
        <f t="shared" si="5"/>
        <v>140</v>
      </c>
      <c r="K15" s="70">
        <f t="shared" si="6"/>
        <v>4.666666666666667</v>
      </c>
      <c r="L15" s="68">
        <f t="shared" si="7"/>
        <v>525</v>
      </c>
      <c r="M15" s="56"/>
    </row>
    <row r="16" spans="1:14" ht="15.75" customHeight="1" x14ac:dyDescent="0.25">
      <c r="A16" s="38" t="s">
        <v>56</v>
      </c>
      <c r="B16" s="39">
        <v>34</v>
      </c>
      <c r="C16" s="54">
        <v>35</v>
      </c>
      <c r="D16" s="54">
        <v>35</v>
      </c>
      <c r="E16" s="54">
        <v>4</v>
      </c>
      <c r="F16" s="69">
        <f t="shared" si="0"/>
        <v>140</v>
      </c>
      <c r="G16" s="85">
        <v>5</v>
      </c>
      <c r="H16" s="85">
        <v>5</v>
      </c>
      <c r="I16" s="68">
        <f t="shared" si="4"/>
        <v>1.3333333333333333</v>
      </c>
      <c r="J16" s="69">
        <f t="shared" si="5"/>
        <v>700</v>
      </c>
      <c r="K16" s="70">
        <f t="shared" si="6"/>
        <v>23.333333333333332</v>
      </c>
      <c r="L16" s="68">
        <f t="shared" si="7"/>
        <v>525</v>
      </c>
      <c r="M16" s="56"/>
    </row>
    <row r="17" spans="1:13" ht="15.75" customHeight="1" x14ac:dyDescent="0.25">
      <c r="A17" s="38" t="s">
        <v>56</v>
      </c>
      <c r="B17" s="39">
        <v>39</v>
      </c>
      <c r="C17" s="54">
        <v>35</v>
      </c>
      <c r="D17" s="54">
        <v>35</v>
      </c>
      <c r="E17" s="54">
        <v>7</v>
      </c>
      <c r="F17" s="69">
        <f t="shared" si="0"/>
        <v>245</v>
      </c>
      <c r="G17" s="85">
        <v>5</v>
      </c>
      <c r="H17" s="85">
        <v>4.75</v>
      </c>
      <c r="I17" s="68">
        <f t="shared" si="4"/>
        <v>2.2166666666666668</v>
      </c>
      <c r="J17" s="69">
        <f t="shared" si="5"/>
        <v>1225</v>
      </c>
      <c r="K17" s="70">
        <f t="shared" si="6"/>
        <v>40.833333333333336</v>
      </c>
      <c r="L17" s="68">
        <f t="shared" si="7"/>
        <v>552.63157894736844</v>
      </c>
      <c r="M17" s="56"/>
    </row>
    <row r="18" spans="1:13" ht="15.75" customHeight="1" x14ac:dyDescent="0.25">
      <c r="A18" s="38" t="s">
        <v>56</v>
      </c>
      <c r="B18" s="39">
        <v>40</v>
      </c>
      <c r="C18" s="54">
        <v>35</v>
      </c>
      <c r="D18" s="54">
        <v>35</v>
      </c>
      <c r="E18" s="54">
        <v>30</v>
      </c>
      <c r="F18" s="69">
        <f t="shared" si="0"/>
        <v>1050</v>
      </c>
      <c r="G18" s="85">
        <v>5</v>
      </c>
      <c r="H18" s="85">
        <v>4.75</v>
      </c>
      <c r="I18" s="68">
        <f t="shared" si="4"/>
        <v>9.5</v>
      </c>
      <c r="J18" s="69">
        <f t="shared" si="5"/>
        <v>5250</v>
      </c>
      <c r="K18" s="70">
        <f t="shared" si="6"/>
        <v>175</v>
      </c>
      <c r="L18" s="68">
        <f t="shared" si="7"/>
        <v>552.63157894736844</v>
      </c>
      <c r="M18" s="56"/>
    </row>
    <row r="19" spans="1:13" ht="15.75" customHeight="1" x14ac:dyDescent="0.25">
      <c r="A19" s="38" t="s">
        <v>56</v>
      </c>
      <c r="B19" s="39">
        <v>47</v>
      </c>
      <c r="C19" s="54">
        <v>35</v>
      </c>
      <c r="D19" s="54">
        <v>35</v>
      </c>
      <c r="E19" s="54">
        <v>7</v>
      </c>
      <c r="F19" s="69">
        <f t="shared" si="0"/>
        <v>245</v>
      </c>
      <c r="G19" s="85">
        <v>4</v>
      </c>
      <c r="H19" s="85">
        <v>3.75</v>
      </c>
      <c r="I19" s="68">
        <f t="shared" si="4"/>
        <v>1.75</v>
      </c>
      <c r="J19" s="69">
        <f t="shared" si="5"/>
        <v>980</v>
      </c>
      <c r="K19" s="70">
        <f t="shared" si="6"/>
        <v>32.666666666666664</v>
      </c>
      <c r="L19" s="68">
        <f t="shared" si="7"/>
        <v>560</v>
      </c>
      <c r="M19" s="56"/>
    </row>
    <row r="20" spans="1:13" ht="15.75" customHeight="1" x14ac:dyDescent="0.25">
      <c r="A20" s="38" t="s">
        <v>56</v>
      </c>
      <c r="B20" s="39">
        <v>50</v>
      </c>
      <c r="C20" s="54">
        <v>35</v>
      </c>
      <c r="D20" s="54">
        <v>35</v>
      </c>
      <c r="E20" s="54">
        <v>2</v>
      </c>
      <c r="F20" s="69">
        <f t="shared" si="0"/>
        <v>70</v>
      </c>
      <c r="G20" s="85">
        <v>6</v>
      </c>
      <c r="H20" s="85">
        <v>5.25</v>
      </c>
      <c r="I20" s="68">
        <f t="shared" si="4"/>
        <v>0.7</v>
      </c>
      <c r="J20" s="69">
        <f t="shared" si="5"/>
        <v>420</v>
      </c>
      <c r="K20" s="70">
        <f t="shared" si="6"/>
        <v>14</v>
      </c>
      <c r="L20" s="68">
        <f t="shared" si="7"/>
        <v>600</v>
      </c>
      <c r="M20" s="56"/>
    </row>
    <row r="21" spans="1:13" ht="15.75" customHeight="1" x14ac:dyDescent="0.25">
      <c r="A21" s="38" t="s">
        <v>56</v>
      </c>
      <c r="B21" s="39">
        <v>55</v>
      </c>
      <c r="C21" s="54">
        <v>35</v>
      </c>
      <c r="D21" s="54">
        <v>35</v>
      </c>
      <c r="E21" s="54">
        <v>2</v>
      </c>
      <c r="F21" s="69">
        <f t="shared" si="0"/>
        <v>70</v>
      </c>
      <c r="G21" s="85">
        <v>5</v>
      </c>
      <c r="H21" s="85">
        <v>5</v>
      </c>
      <c r="I21" s="68">
        <f t="shared" si="4"/>
        <v>0.66666666666666663</v>
      </c>
      <c r="J21" s="69">
        <f t="shared" si="5"/>
        <v>350</v>
      </c>
      <c r="K21" s="70">
        <f t="shared" si="6"/>
        <v>11.666666666666666</v>
      </c>
      <c r="L21" s="68">
        <f t="shared" si="7"/>
        <v>525</v>
      </c>
      <c r="M21" s="56"/>
    </row>
    <row r="22" spans="1:13" ht="15.75" customHeight="1" x14ac:dyDescent="0.25">
      <c r="A22" s="38" t="s">
        <v>56</v>
      </c>
      <c r="B22" s="39">
        <v>110</v>
      </c>
      <c r="C22" s="54">
        <v>35</v>
      </c>
      <c r="D22" s="54">
        <v>35</v>
      </c>
      <c r="E22" s="54">
        <v>0</v>
      </c>
      <c r="F22" s="69">
        <f t="shared" si="0"/>
        <v>0</v>
      </c>
      <c r="G22" s="85">
        <v>4</v>
      </c>
      <c r="H22" s="85">
        <v>4</v>
      </c>
      <c r="I22" s="68">
        <f>H23</f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6"/>
    </row>
    <row r="24" spans="1:13" ht="15.75" customHeight="1" x14ac:dyDescent="0.25">
      <c r="A24" s="36" t="s">
        <v>56</v>
      </c>
      <c r="B24" s="37" t="s">
        <v>69</v>
      </c>
      <c r="C24" s="54">
        <v>35</v>
      </c>
      <c r="D24" s="54">
        <v>35</v>
      </c>
      <c r="E24" s="54">
        <v>8</v>
      </c>
      <c r="F24" s="69">
        <f t="shared" si="0"/>
        <v>280</v>
      </c>
      <c r="G24" s="85">
        <v>6</v>
      </c>
      <c r="H24" s="85">
        <v>5.25</v>
      </c>
      <c r="I24" s="68">
        <f t="shared" si="4"/>
        <v>2.8</v>
      </c>
      <c r="J24" s="69">
        <f t="shared" si="5"/>
        <v>1680</v>
      </c>
      <c r="K24" s="70">
        <f t="shared" si="6"/>
        <v>56</v>
      </c>
      <c r="L24" s="68">
        <f t="shared" si="7"/>
        <v>600</v>
      </c>
      <c r="M24" s="56"/>
    </row>
    <row r="25" spans="1:13" ht="15.75" customHeight="1" x14ac:dyDescent="0.25">
      <c r="A25" s="36" t="s">
        <v>56</v>
      </c>
      <c r="B25" s="37" t="s">
        <v>72</v>
      </c>
      <c r="C25" s="54">
        <v>35</v>
      </c>
      <c r="D25" s="54">
        <v>0</v>
      </c>
      <c r="E25" s="54">
        <v>8</v>
      </c>
      <c r="F25" s="69">
        <f t="shared" si="0"/>
        <v>0</v>
      </c>
      <c r="G25" s="85">
        <v>4</v>
      </c>
      <c r="H25" s="85">
        <v>0</v>
      </c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6" t="s">
        <v>89</v>
      </c>
    </row>
    <row r="26" spans="1:13" ht="15.75" customHeight="1" x14ac:dyDescent="0.25">
      <c r="A26" s="38" t="s">
        <v>56</v>
      </c>
      <c r="B26" s="39" t="s">
        <v>71</v>
      </c>
      <c r="C26" s="54">
        <v>35</v>
      </c>
      <c r="D26" s="54">
        <v>0</v>
      </c>
      <c r="E26" s="54">
        <v>8</v>
      </c>
      <c r="F26" s="69">
        <f t="shared" si="0"/>
        <v>0</v>
      </c>
      <c r="G26" s="85">
        <v>5</v>
      </c>
      <c r="H26" s="85">
        <v>0</v>
      </c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6" t="s">
        <v>89</v>
      </c>
    </row>
    <row r="27" spans="1:13" ht="15.75" customHeight="1" x14ac:dyDescent="0.25">
      <c r="A27" s="36" t="s">
        <v>56</v>
      </c>
      <c r="B27" s="37" t="s">
        <v>73</v>
      </c>
      <c r="C27" s="54">
        <v>35</v>
      </c>
      <c r="D27" s="54">
        <v>0</v>
      </c>
      <c r="E27" s="54">
        <v>8</v>
      </c>
      <c r="F27" s="69">
        <f t="shared" si="0"/>
        <v>0</v>
      </c>
      <c r="G27" s="85">
        <v>5</v>
      </c>
      <c r="H27" s="85">
        <v>0</v>
      </c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6" t="s">
        <v>89</v>
      </c>
    </row>
    <row r="28" spans="1:13" ht="15.75" customHeight="1" x14ac:dyDescent="0.25">
      <c r="A28" s="36" t="s">
        <v>67</v>
      </c>
      <c r="B28" s="37" t="s">
        <v>86</v>
      </c>
      <c r="C28" s="54">
        <v>35</v>
      </c>
      <c r="D28" s="54">
        <v>0</v>
      </c>
      <c r="E28" s="54">
        <v>16</v>
      </c>
      <c r="F28" s="69">
        <f t="shared" si="0"/>
        <v>0</v>
      </c>
      <c r="G28" s="85">
        <v>1</v>
      </c>
      <c r="H28" s="85">
        <v>0</v>
      </c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6" t="s">
        <v>89</v>
      </c>
    </row>
    <row r="29" spans="1:13" ht="15.75" customHeight="1" x14ac:dyDescent="0.25">
      <c r="A29" s="38" t="s">
        <v>56</v>
      </c>
      <c r="B29" s="39" t="s">
        <v>87</v>
      </c>
      <c r="C29" s="54">
        <v>35</v>
      </c>
      <c r="D29" s="54">
        <v>0</v>
      </c>
      <c r="E29" s="54">
        <v>16</v>
      </c>
      <c r="F29" s="69">
        <f t="shared" si="0"/>
        <v>0</v>
      </c>
      <c r="G29" s="85">
        <v>1</v>
      </c>
      <c r="H29" s="85">
        <v>0</v>
      </c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6" t="s">
        <v>89</v>
      </c>
    </row>
    <row r="30" spans="1:13" ht="15.75" customHeight="1" x14ac:dyDescent="0.25">
      <c r="A30" s="38" t="s">
        <v>67</v>
      </c>
      <c r="B30" s="39" t="s">
        <v>88</v>
      </c>
      <c r="C30" s="54">
        <v>35</v>
      </c>
      <c r="D30" s="54">
        <v>0</v>
      </c>
      <c r="E30" s="54">
        <v>16</v>
      </c>
      <c r="F30" s="69">
        <f t="shared" si="0"/>
        <v>0</v>
      </c>
      <c r="G30" s="85">
        <v>1</v>
      </c>
      <c r="H30" s="85">
        <v>0</v>
      </c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6" t="s">
        <v>89</v>
      </c>
    </row>
    <row r="31" spans="1:13" ht="15.75" customHeight="1" x14ac:dyDescent="0.25">
      <c r="A31" s="38"/>
      <c r="B31" s="39"/>
      <c r="C31" s="54"/>
      <c r="D31" s="54"/>
      <c r="E31" s="54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6"/>
    </row>
    <row r="32" spans="1:13" ht="15.75" customHeight="1" x14ac:dyDescent="0.25">
      <c r="A32" s="38" t="s">
        <v>56</v>
      </c>
      <c r="B32" s="39" t="s">
        <v>95</v>
      </c>
      <c r="C32" s="54">
        <v>35</v>
      </c>
      <c r="D32" s="54">
        <v>35</v>
      </c>
      <c r="E32" s="54">
        <v>6</v>
      </c>
      <c r="F32" s="69">
        <f t="shared" si="0"/>
        <v>210</v>
      </c>
      <c r="G32" s="85">
        <v>3</v>
      </c>
      <c r="H32" s="85">
        <v>2.25</v>
      </c>
      <c r="I32" s="68">
        <f t="shared" si="4"/>
        <v>0.9</v>
      </c>
      <c r="J32" s="69">
        <f t="shared" si="5"/>
        <v>630</v>
      </c>
      <c r="K32" s="70">
        <f t="shared" si="6"/>
        <v>21</v>
      </c>
      <c r="L32" s="68">
        <f t="shared" si="7"/>
        <v>700</v>
      </c>
    </row>
    <row r="33" spans="1:13" ht="15.75" customHeight="1" x14ac:dyDescent="0.25">
      <c r="A33" s="38" t="s">
        <v>56</v>
      </c>
      <c r="B33" s="39" t="s">
        <v>77</v>
      </c>
      <c r="C33" s="54">
        <v>35</v>
      </c>
      <c r="D33" s="54">
        <v>0</v>
      </c>
      <c r="E33" s="54">
        <v>6</v>
      </c>
      <c r="F33" s="69">
        <f t="shared" si="0"/>
        <v>0</v>
      </c>
      <c r="G33" s="85">
        <v>3</v>
      </c>
      <c r="H33" s="85">
        <v>0</v>
      </c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6" t="s">
        <v>93</v>
      </c>
    </row>
    <row r="34" spans="1:13" ht="15.75" customHeight="1" x14ac:dyDescent="0.25">
      <c r="A34" s="38" t="s">
        <v>56</v>
      </c>
      <c r="B34" s="39" t="s">
        <v>91</v>
      </c>
      <c r="C34" s="54">
        <v>35</v>
      </c>
      <c r="D34" s="54">
        <v>0</v>
      </c>
      <c r="E34" s="54">
        <v>3</v>
      </c>
      <c r="F34" s="69">
        <f t="shared" si="0"/>
        <v>0</v>
      </c>
      <c r="G34" s="85">
        <v>3</v>
      </c>
      <c r="H34" s="85">
        <v>0</v>
      </c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6" t="s">
        <v>93</v>
      </c>
    </row>
    <row r="35" spans="1:13" ht="15.75" customHeight="1" x14ac:dyDescent="0.25">
      <c r="A35" s="38" t="s">
        <v>56</v>
      </c>
      <c r="B35" s="39" t="s">
        <v>90</v>
      </c>
      <c r="C35" s="54">
        <v>35</v>
      </c>
      <c r="D35" s="54">
        <v>0</v>
      </c>
      <c r="E35" s="54">
        <v>3</v>
      </c>
      <c r="F35" s="69">
        <f t="shared" si="0"/>
        <v>0</v>
      </c>
      <c r="G35" s="85">
        <v>3</v>
      </c>
      <c r="H35" s="85">
        <v>0</v>
      </c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6" t="s">
        <v>93</v>
      </c>
    </row>
    <row r="36" spans="1:13" ht="15.75" customHeight="1" x14ac:dyDescent="0.25">
      <c r="A36" s="40" t="s">
        <v>56</v>
      </c>
      <c r="B36" s="41" t="s">
        <v>92</v>
      </c>
      <c r="C36" s="54">
        <v>35</v>
      </c>
      <c r="D36" s="54">
        <v>0</v>
      </c>
      <c r="E36" s="54">
        <v>2</v>
      </c>
      <c r="F36" s="69">
        <f t="shared" si="0"/>
        <v>0</v>
      </c>
      <c r="G36" s="85">
        <v>3</v>
      </c>
      <c r="H36" s="85">
        <v>0</v>
      </c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6" t="s">
        <v>93</v>
      </c>
    </row>
    <row r="37" spans="1:13" ht="15.75" customHeight="1" x14ac:dyDescent="0.25">
      <c r="A37" s="40"/>
      <c r="B37" s="41"/>
      <c r="C37" s="54"/>
      <c r="D37" s="54"/>
      <c r="E37" s="54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6"/>
    </row>
    <row r="38" spans="1:13" ht="15.75" customHeight="1" x14ac:dyDescent="0.25">
      <c r="A38" s="57" t="s">
        <v>56</v>
      </c>
      <c r="B38" s="109">
        <v>66</v>
      </c>
      <c r="C38" s="54">
        <v>35</v>
      </c>
      <c r="D38" s="54">
        <v>35</v>
      </c>
      <c r="E38" s="54">
        <v>1</v>
      </c>
      <c r="F38" s="69">
        <f t="shared" si="0"/>
        <v>35</v>
      </c>
      <c r="G38" s="85">
        <v>2</v>
      </c>
      <c r="H38" s="85">
        <v>1.1299999999999999</v>
      </c>
      <c r="I38" s="68">
        <f t="shared" si="4"/>
        <v>7.5333333333333322E-2</v>
      </c>
      <c r="J38" s="69">
        <f t="shared" si="5"/>
        <v>70</v>
      </c>
      <c r="K38" s="70">
        <f t="shared" si="6"/>
        <v>2.3333333333333335</v>
      </c>
      <c r="L38" s="68">
        <f t="shared" si="7"/>
        <v>929.20353982300901</v>
      </c>
      <c r="M38" s="56"/>
    </row>
    <row r="39" spans="1:13" ht="15.75" customHeight="1" x14ac:dyDescent="0.25">
      <c r="A39" s="57" t="s">
        <v>56</v>
      </c>
      <c r="B39" s="39">
        <v>67</v>
      </c>
      <c r="C39" s="54">
        <v>35</v>
      </c>
      <c r="D39" s="54">
        <v>0</v>
      </c>
      <c r="E39" s="54">
        <v>1</v>
      </c>
      <c r="F39" s="69">
        <f t="shared" si="0"/>
        <v>0</v>
      </c>
      <c r="G39" s="85">
        <v>2</v>
      </c>
      <c r="H39" s="85">
        <v>0</v>
      </c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6" t="s">
        <v>96</v>
      </c>
    </row>
    <row r="40" spans="1:13" ht="15.75" customHeight="1" x14ac:dyDescent="0.25">
      <c r="A40" s="57" t="s">
        <v>56</v>
      </c>
      <c r="B40" s="60">
        <v>68</v>
      </c>
      <c r="C40" s="54">
        <v>35</v>
      </c>
      <c r="D40" s="54">
        <v>0</v>
      </c>
      <c r="E40" s="54">
        <v>1</v>
      </c>
      <c r="F40" s="69">
        <f t="shared" si="0"/>
        <v>0</v>
      </c>
      <c r="G40" s="85">
        <v>2</v>
      </c>
      <c r="H40" s="85">
        <v>0</v>
      </c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6" t="s">
        <v>96</v>
      </c>
    </row>
    <row r="41" spans="1:13" ht="15.75" customHeight="1" x14ac:dyDescent="0.25">
      <c r="A41" s="42"/>
      <c r="B41" s="43"/>
      <c r="C41" s="54"/>
      <c r="D41" s="54"/>
      <c r="E41" s="54"/>
      <c r="F41" s="69">
        <f t="shared" si="0"/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6"/>
    </row>
    <row r="42" spans="1:13" ht="15.75" customHeight="1" x14ac:dyDescent="0.25">
      <c r="A42" s="42"/>
      <c r="B42" s="43"/>
      <c r="C42" s="54"/>
      <c r="D42" s="54"/>
      <c r="E42" s="54"/>
      <c r="F42" s="69">
        <f t="shared" ref="F42:F43" si="8">D42*E42</f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6"/>
    </row>
    <row r="43" spans="1:13" ht="15.75" customHeight="1" x14ac:dyDescent="0.25">
      <c r="A43" s="42"/>
      <c r="B43" s="60"/>
      <c r="C43" s="54"/>
      <c r="D43" s="54"/>
      <c r="E43" s="54"/>
      <c r="F43" s="69">
        <f t="shared" si="8"/>
        <v>0</v>
      </c>
      <c r="G43" s="85"/>
      <c r="H43" s="85"/>
      <c r="I43" s="68">
        <f t="shared" si="4"/>
        <v>0</v>
      </c>
      <c r="J43" s="69">
        <f t="shared" si="5"/>
        <v>0</v>
      </c>
      <c r="K43" s="70">
        <f t="shared" si="6"/>
        <v>0</v>
      </c>
      <c r="L43" s="68" t="e">
        <f t="shared" si="7"/>
        <v>#DIV/0!</v>
      </c>
      <c r="M43" s="56"/>
    </row>
    <row r="44" spans="1:13" ht="18.75" customHeight="1" x14ac:dyDescent="0.25">
      <c r="A44" s="110" t="s">
        <v>14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2"/>
    </row>
    <row r="45" spans="1:13" s="47" customFormat="1" ht="60.75" customHeight="1" x14ac:dyDescent="0.25">
      <c r="A45" s="113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28"/>
    </row>
    <row r="46" spans="1:13" x14ac:dyDescent="0.25">
      <c r="A46" s="129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30"/>
    </row>
    <row r="47" spans="1:13" x14ac:dyDescent="0.25">
      <c r="A47" s="30"/>
      <c r="B47" s="30"/>
      <c r="C47" s="30"/>
      <c r="D47" s="30"/>
      <c r="E47" s="30"/>
      <c r="F47" s="90"/>
      <c r="G47" s="90"/>
      <c r="H47" s="90"/>
      <c r="I47" s="90"/>
      <c r="J47" s="90"/>
      <c r="K47" s="90"/>
      <c r="L47" s="90"/>
      <c r="M47" s="31"/>
    </row>
    <row r="48" spans="1:13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ht="30" customHeight="1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1" spans="1:12" ht="32.25" customHeight="1" x14ac:dyDescent="0.25">
      <c r="A51"/>
      <c r="B51"/>
      <c r="C51"/>
      <c r="D51"/>
      <c r="E51"/>
      <c r="F51" s="71"/>
      <c r="G51" s="71"/>
      <c r="H51" s="71"/>
      <c r="I51" s="71"/>
      <c r="J51" s="71"/>
      <c r="K51" s="71"/>
      <c r="L51" s="71"/>
    </row>
    <row r="53" spans="1:12" x14ac:dyDescent="0.25">
      <c r="H53" s="71"/>
    </row>
    <row r="54" spans="1:12" x14ac:dyDescent="0.25">
      <c r="H54" s="71"/>
      <c r="I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  <row r="74" spans="6:12" customFormat="1" x14ac:dyDescent="0.25">
      <c r="F74" s="71"/>
      <c r="G74" s="71"/>
      <c r="H74" s="71"/>
      <c r="I74" s="71"/>
      <c r="J74" s="71"/>
      <c r="K74" s="71"/>
      <c r="L74" s="71"/>
    </row>
  </sheetData>
  <sheetProtection formatCells="0" insertRows="0" deleteRows="0"/>
  <mergeCells count="7">
    <mergeCell ref="A45:M46"/>
    <mergeCell ref="F3:H3"/>
    <mergeCell ref="E1:G1"/>
    <mergeCell ref="E2:G2"/>
    <mergeCell ref="A3:D3"/>
    <mergeCell ref="A44:M44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99" t="s">
        <v>38</v>
      </c>
      <c r="C2" s="11" t="s">
        <v>56</v>
      </c>
      <c r="D2" s="106">
        <v>67.5</v>
      </c>
      <c r="E2" s="5">
        <f>SUM('Summer 21'!K2,'Fall 21'!J2,'Spring 22'!I2)</f>
        <v>67.47</v>
      </c>
      <c r="F2" s="5">
        <f>SUM('Summer 21'!L2,'Fall 21'!K2,'Spring 22'!J2)</f>
        <v>37765</v>
      </c>
      <c r="G2" s="5">
        <f>SUM('Summer 21'!M2,'Fall 21'!L2,'Spring 22'!K2)</f>
        <v>1258.8333333333335</v>
      </c>
      <c r="H2" s="7">
        <f>F2/E2</f>
        <v>559.73025048169563</v>
      </c>
    </row>
    <row r="3" spans="1:14" x14ac:dyDescent="0.25">
      <c r="A3"/>
      <c r="B3"/>
      <c r="C3"/>
      <c r="D3" s="3" t="s">
        <v>48</v>
      </c>
      <c r="E3"/>
      <c r="F3"/>
      <c r="G3"/>
      <c r="H3"/>
    </row>
    <row r="4" spans="1:14" x14ac:dyDescent="0.25">
      <c r="D4" s="107">
        <v>69.53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42</v>
      </c>
      <c r="E7" s="105">
        <v>8.0399999999999991</v>
      </c>
      <c r="F7" s="105">
        <v>25.68</v>
      </c>
    </row>
    <row r="8" spans="1:14" x14ac:dyDescent="0.25">
      <c r="D8" s="101" t="s">
        <v>12</v>
      </c>
      <c r="E8" s="105">
        <v>121.12</v>
      </c>
      <c r="F8" s="105">
        <v>371.65</v>
      </c>
    </row>
    <row r="9" spans="1:14" x14ac:dyDescent="0.25">
      <c r="D9" s="101" t="s">
        <v>43</v>
      </c>
      <c r="E9" s="105">
        <v>463.69</v>
      </c>
      <c r="F9" s="105">
        <v>447.32</v>
      </c>
    </row>
    <row r="11" spans="1:14" x14ac:dyDescent="0.25">
      <c r="C11"/>
      <c r="D11"/>
      <c r="E11" s="132" t="s">
        <v>41</v>
      </c>
      <c r="F11" s="132"/>
      <c r="G11" s="132"/>
    </row>
    <row r="12" spans="1:14" ht="15.75" thickBot="1" x14ac:dyDescent="0.3">
      <c r="E12" s="103" t="s">
        <v>42</v>
      </c>
      <c r="F12" s="103" t="s">
        <v>43</v>
      </c>
      <c r="G12" s="103" t="s">
        <v>12</v>
      </c>
    </row>
    <row r="13" spans="1:14" x14ac:dyDescent="0.25">
      <c r="E13" s="105">
        <v>66.993333333333325</v>
      </c>
      <c r="F13" s="105">
        <v>497.27062413641039</v>
      </c>
      <c r="G13" s="105">
        <v>1081.9833333333333</v>
      </c>
    </row>
    <row r="16" spans="1:14" x14ac:dyDescent="0.25">
      <c r="E16" s="132" t="s">
        <v>45</v>
      </c>
      <c r="F16" s="132"/>
      <c r="G16" s="132"/>
    </row>
    <row r="17" spans="4:7" ht="15.75" thickBot="1" x14ac:dyDescent="0.3">
      <c r="E17" s="103" t="s">
        <v>42</v>
      </c>
      <c r="F17" s="103" t="s">
        <v>43</v>
      </c>
      <c r="G17" s="103" t="s">
        <v>12</v>
      </c>
    </row>
    <row r="18" spans="4:7" x14ac:dyDescent="0.25">
      <c r="D18" s="101" t="s">
        <v>52</v>
      </c>
      <c r="E18" s="108">
        <v>68.41</v>
      </c>
      <c r="F18" s="108">
        <v>533.64</v>
      </c>
      <c r="G18" s="108">
        <v>1185.71</v>
      </c>
    </row>
    <row r="19" spans="4:7" x14ac:dyDescent="0.25">
      <c r="D19" s="101" t="s">
        <v>53</v>
      </c>
      <c r="E19" s="108">
        <v>64.540000000000006</v>
      </c>
      <c r="F19" s="108">
        <v>511.95</v>
      </c>
      <c r="G19" s="108">
        <v>1076.1099999999999</v>
      </c>
    </row>
    <row r="20" spans="4:7" x14ac:dyDescent="0.25">
      <c r="D20" s="101" t="s">
        <v>54</v>
      </c>
      <c r="E20" s="108">
        <v>68.03</v>
      </c>
      <c r="F20" s="108">
        <v>446.22187240923125</v>
      </c>
      <c r="G20" s="108">
        <v>984.13000000000011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7" t="s">
        <v>100</v>
      </c>
      <c r="K1" s="62" t="s">
        <v>101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38</v>
      </c>
      <c r="G2" s="144" t="str">
        <f>'2021-22 Summary'!C2</f>
        <v>MATH</v>
      </c>
      <c r="H2" s="144"/>
      <c r="I2" s="144"/>
      <c r="J2" s="13">
        <f>'2021-22 Summary'!D2</f>
        <v>67.5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37</v>
      </c>
      <c r="I3" s="119"/>
      <c r="J3" s="120"/>
      <c r="K3" s="5">
        <f>'2021-22 Summary'!D2-'Proposed Additions'!K2-'Fall 21'!J2-'Spring 22'!I2-'Summer 21'!K2</f>
        <v>2.9999999999995808E-2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102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2020-12-09T02:43:03Z</dcterms:modified>
</cp:coreProperties>
</file>